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backup user\Tài liệu\THẦU ĐANG LÀM\VĂN PHÒNG PHẨM, DỤNG CỤ VỆ SINH, IN ẤN PHẨM NĂM 2024  TT22\HỒ SƠ PHÁP LÝ\"/>
    </mc:Choice>
  </mc:AlternateContent>
  <xr:revisionPtr revIDLastSave="0" documentId="13_ncr:1_{DF122561-5640-46FD-9DD3-B3945BF5A300}" xr6:coauthVersionLast="47" xr6:coauthVersionMax="47" xr10:uidLastSave="{00000000-0000-0000-0000-000000000000}"/>
  <bookViews>
    <workbookView xWindow="-120" yWindow="-120" windowWidth="29040" windowHeight="15720" activeTab="1" xr2:uid="{C2F0CFAD-7119-40DD-85C6-C8837E3FBE2E}"/>
  </bookViews>
  <sheets>
    <sheet name="PL01" sheetId="9" r:id="rId1"/>
    <sheet name="PL02" sheetId="10" r:id="rId2"/>
  </sheets>
  <externalReferences>
    <externalReference r:id="rId3"/>
    <externalReference r:id="rId4"/>
    <externalReference r:id="rId5"/>
  </externalReferences>
  <definedNames>
    <definedName name="_Fill" hidden="1">#REF!</definedName>
    <definedName name="_xlnm._FilterDatabase" localSheetId="0" hidden="1">'PL01'!$A$5:$K$188</definedName>
    <definedName name="_xlnm._FilterDatabase" localSheetId="1" hidden="1">'PL02'!$A$6:$M$189</definedName>
    <definedName name="asasd">[1]CPTH!$D$12:$D$29</definedName>
    <definedName name="bang">#REF!</definedName>
    <definedName name="_xlnm.Database">#REF!</definedName>
    <definedName name="dfgv">[1]CPTH!$D$12:$D$29</definedName>
    <definedName name="m">#REF!</definedName>
    <definedName name="MA_CHIPHI">[2]CPTH!$D$12:$D$29</definedName>
    <definedName name="_xlnm.Print_Titles" localSheetId="0">'PL01'!$5:$5</definedName>
    <definedName name="_xlnm.Print_Titles" localSheetId="1">'PL02'!$6:$6</definedName>
    <definedName name="quy">#REF!</definedName>
    <definedName name="SD_KHO">[3]SD_KHO!$B$4:$AF$215</definedName>
    <definedName name="sdf">[1]BCDTK!$C$11:$C$146</definedName>
    <definedName name="TK">[2]BCDTK!$C$11:$C$146</definedName>
    <definedName name="tkco">#REF!</definedName>
    <definedName name="tkno">#REF!</definedName>
    <definedName name="werwe">[1]CPTH!$D$12:$D$29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29" i="10" l="1"/>
  <c r="F428" i="10"/>
  <c r="F427" i="10"/>
  <c r="F426" i="10"/>
  <c r="F425" i="10"/>
  <c r="F424" i="10"/>
  <c r="F423" i="10"/>
  <c r="F422" i="10"/>
  <c r="F421" i="10"/>
  <c r="F420" i="10"/>
  <c r="F419" i="10"/>
  <c r="F418" i="10"/>
  <c r="F417" i="10"/>
  <c r="F416" i="10"/>
  <c r="F415" i="10"/>
  <c r="F413" i="10"/>
  <c r="F412" i="10"/>
  <c r="F411" i="10"/>
  <c r="F410" i="10"/>
  <c r="F409" i="10"/>
  <c r="F407" i="10"/>
  <c r="F405" i="10"/>
  <c r="F404" i="10"/>
  <c r="F403" i="10"/>
  <c r="F402" i="10"/>
  <c r="F398" i="10"/>
  <c r="F396" i="10"/>
  <c r="F395" i="10"/>
  <c r="F394" i="10"/>
  <c r="F393" i="10"/>
  <c r="F391" i="10"/>
  <c r="F390" i="10"/>
  <c r="F389" i="10"/>
  <c r="F388" i="10"/>
  <c r="F387" i="10"/>
  <c r="F386" i="10"/>
  <c r="F385" i="10"/>
  <c r="F384" i="10"/>
  <c r="F380" i="10"/>
  <c r="F378" i="10"/>
  <c r="F377" i="10"/>
  <c r="F376" i="10"/>
  <c r="F375" i="10"/>
  <c r="F374" i="10"/>
  <c r="F373" i="10"/>
  <c r="F372" i="10"/>
  <c r="F371" i="10"/>
  <c r="F370" i="10"/>
  <c r="F369" i="10"/>
  <c r="F368" i="10"/>
  <c r="F367" i="10"/>
  <c r="F366" i="10"/>
  <c r="F365" i="10"/>
  <c r="F364" i="10"/>
  <c r="F363" i="10"/>
  <c r="F362" i="10"/>
  <c r="F360" i="10"/>
  <c r="F359" i="10"/>
  <c r="F357" i="10"/>
  <c r="F355" i="10"/>
  <c r="F354" i="10"/>
  <c r="F353" i="10"/>
  <c r="F352" i="10"/>
  <c r="F350" i="10"/>
  <c r="F349" i="10"/>
  <c r="F348" i="10"/>
  <c r="F347" i="10"/>
  <c r="F346" i="10"/>
  <c r="F345" i="10"/>
  <c r="F344" i="10"/>
  <c r="F343" i="10"/>
  <c r="F342" i="10"/>
  <c r="F341" i="10"/>
  <c r="F339" i="10"/>
  <c r="F338" i="10"/>
  <c r="F337" i="10"/>
  <c r="F336" i="10"/>
  <c r="F335" i="10"/>
  <c r="F334" i="10"/>
  <c r="F331" i="10"/>
  <c r="F330" i="10"/>
  <c r="F329" i="10"/>
  <c r="F328" i="10"/>
  <c r="F327" i="10"/>
  <c r="F326" i="10"/>
  <c r="F325" i="10"/>
  <c r="F323" i="10"/>
  <c r="F321" i="10"/>
  <c r="F320" i="10"/>
  <c r="F319" i="10"/>
  <c r="F318" i="10"/>
  <c r="F317" i="10"/>
  <c r="F316" i="10"/>
  <c r="F315" i="10"/>
  <c r="F310" i="10"/>
  <c r="F306" i="10"/>
  <c r="F305" i="10"/>
  <c r="F304" i="10"/>
  <c r="F303" i="10"/>
  <c r="F302" i="10"/>
  <c r="F300" i="10"/>
  <c r="F299" i="10"/>
  <c r="F297" i="10"/>
  <c r="F296" i="10"/>
  <c r="F295" i="10"/>
  <c r="F294" i="10"/>
  <c r="F293" i="10"/>
  <c r="F292" i="10"/>
  <c r="F291" i="10"/>
  <c r="F290" i="10"/>
  <c r="F289" i="10"/>
  <c r="F287" i="10"/>
  <c r="F286" i="10"/>
  <c r="F280" i="10"/>
  <c r="F279" i="10"/>
  <c r="F277" i="10"/>
  <c r="F276" i="10"/>
  <c r="F273" i="10"/>
  <c r="F272" i="10"/>
  <c r="F271" i="10"/>
  <c r="F270" i="10"/>
  <c r="F269" i="10"/>
  <c r="F268" i="10"/>
  <c r="F267" i="10"/>
  <c r="F266" i="10"/>
  <c r="F265" i="10"/>
  <c r="F264" i="10"/>
  <c r="F263" i="10"/>
  <c r="F262" i="10"/>
  <c r="F261" i="10"/>
  <c r="F260" i="10"/>
  <c r="F259" i="10"/>
  <c r="F258" i="10"/>
  <c r="F257" i="10"/>
  <c r="F256" i="10"/>
  <c r="F253" i="10"/>
  <c r="F252" i="10"/>
  <c r="F251" i="10"/>
  <c r="F250" i="10"/>
  <c r="F248" i="10"/>
  <c r="F247" i="10"/>
  <c r="F246" i="10"/>
  <c r="F245" i="10"/>
  <c r="F244" i="10"/>
  <c r="F243" i="10"/>
  <c r="F242" i="10"/>
  <c r="F241" i="10"/>
  <c r="F240" i="10"/>
  <c r="F238" i="10"/>
  <c r="F236" i="10"/>
  <c r="F235" i="10"/>
  <c r="F234" i="10"/>
  <c r="F233" i="10"/>
  <c r="F232" i="10"/>
  <c r="F230" i="10"/>
  <c r="F229" i="10"/>
  <c r="F228" i="10"/>
  <c r="F226" i="10"/>
  <c r="F224" i="10"/>
  <c r="F223" i="10"/>
  <c r="F222" i="10"/>
  <c r="F221" i="10"/>
  <c r="F220" i="10"/>
  <c r="F219" i="10"/>
  <c r="F217" i="10"/>
  <c r="F216" i="10"/>
  <c r="F213" i="10"/>
  <c r="F212" i="10"/>
  <c r="F211" i="10"/>
  <c r="F210" i="10"/>
  <c r="F209" i="10"/>
  <c r="F208" i="10"/>
  <c r="F206" i="10"/>
  <c r="F205" i="10"/>
  <c r="F204" i="10"/>
  <c r="F203" i="10"/>
  <c r="F202" i="10"/>
  <c r="F201" i="10"/>
  <c r="F200" i="10"/>
  <c r="F199" i="10"/>
  <c r="F198" i="10"/>
  <c r="F197" i="10"/>
  <c r="F195" i="10"/>
  <c r="F194" i="10"/>
  <c r="F193" i="10"/>
  <c r="F189" i="10"/>
  <c r="F188" i="10"/>
  <c r="F187" i="10"/>
  <c r="F186" i="10"/>
  <c r="F185" i="10"/>
  <c r="F184" i="10"/>
  <c r="F181" i="10"/>
  <c r="F180" i="10"/>
  <c r="F179" i="10"/>
  <c r="F178" i="10"/>
  <c r="F177" i="10"/>
  <c r="F176" i="10"/>
  <c r="F174" i="10"/>
  <c r="F172" i="10"/>
  <c r="F170" i="10"/>
  <c r="F169" i="10"/>
  <c r="F168" i="10"/>
  <c r="F166" i="10"/>
  <c r="F165" i="10"/>
  <c r="F164" i="10"/>
  <c r="F162" i="10"/>
  <c r="F161" i="10"/>
  <c r="F160" i="10"/>
  <c r="F159" i="10"/>
  <c r="F158" i="10"/>
  <c r="F157" i="10"/>
  <c r="F156" i="10"/>
  <c r="F155" i="10"/>
  <c r="F154" i="10"/>
  <c r="F152" i="10"/>
  <c r="F150" i="10"/>
  <c r="F149" i="10"/>
  <c r="F147" i="10"/>
  <c r="F146" i="10"/>
  <c r="F145" i="10"/>
  <c r="F144" i="10"/>
  <c r="F143" i="10"/>
  <c r="F142" i="10"/>
  <c r="F141" i="10"/>
  <c r="F140" i="10"/>
  <c r="F138" i="10"/>
  <c r="F137" i="10"/>
  <c r="F136" i="10"/>
  <c r="F135" i="10"/>
  <c r="F134" i="10"/>
  <c r="F133" i="10"/>
  <c r="F132" i="10"/>
  <c r="F131" i="10"/>
  <c r="F129" i="10"/>
  <c r="F128" i="10"/>
  <c r="F127" i="10"/>
  <c r="F126" i="10"/>
  <c r="F124" i="10"/>
  <c r="F122" i="10"/>
  <c r="F120" i="10"/>
  <c r="F119" i="10"/>
  <c r="F117" i="10"/>
  <c r="F116" i="10"/>
  <c r="F115" i="10"/>
  <c r="F114" i="10"/>
  <c r="F113" i="10"/>
  <c r="F112" i="10"/>
  <c r="F111" i="10"/>
  <c r="F110" i="10"/>
  <c r="F107" i="10"/>
  <c r="F106" i="10"/>
  <c r="F105" i="10"/>
  <c r="F104" i="10"/>
  <c r="F103" i="10"/>
  <c r="F102" i="10"/>
  <c r="F100" i="10"/>
  <c r="F99" i="10"/>
  <c r="F98" i="10"/>
  <c r="F97" i="10"/>
  <c r="F96" i="10"/>
  <c r="F95" i="10"/>
  <c r="F94" i="10"/>
  <c r="F93" i="10"/>
  <c r="F92" i="10"/>
  <c r="F91" i="10"/>
  <c r="F90" i="10"/>
  <c r="F89" i="10"/>
  <c r="F88" i="10"/>
  <c r="F87" i="10"/>
  <c r="F86" i="10"/>
  <c r="F84" i="10"/>
  <c r="F83" i="10"/>
  <c r="F82" i="10"/>
  <c r="F81" i="10"/>
  <c r="F79" i="10"/>
  <c r="F78" i="10"/>
  <c r="F72" i="10"/>
  <c r="F71" i="10"/>
  <c r="F70" i="10"/>
  <c r="F66" i="10"/>
  <c r="F65" i="10"/>
  <c r="F64" i="10"/>
  <c r="F62" i="10"/>
  <c r="F59" i="10"/>
  <c r="F58" i="10"/>
  <c r="F55" i="10"/>
  <c r="F54" i="10"/>
  <c r="F53" i="10"/>
  <c r="F52" i="10"/>
  <c r="F51" i="10"/>
  <c r="F50" i="10"/>
  <c r="F49" i="10"/>
  <c r="F47" i="10"/>
  <c r="F46" i="10"/>
  <c r="F45" i="10"/>
  <c r="F44" i="10"/>
  <c r="F43" i="10"/>
  <c r="F42" i="10"/>
  <c r="F41" i="10"/>
  <c r="F40" i="10"/>
  <c r="F38" i="10"/>
  <c r="F37" i="10"/>
  <c r="F36" i="10"/>
  <c r="F35" i="10"/>
  <c r="F34" i="10"/>
  <c r="F33" i="10"/>
  <c r="F32" i="10"/>
  <c r="F31" i="10"/>
  <c r="F30" i="10"/>
  <c r="F29" i="10"/>
  <c r="F28" i="10"/>
  <c r="F27" i="10"/>
  <c r="F26" i="10"/>
  <c r="F25" i="10"/>
  <c r="F24" i="10"/>
  <c r="F23" i="10"/>
  <c r="F22" i="10"/>
  <c r="F19" i="10"/>
  <c r="F18" i="10"/>
  <c r="F17" i="10"/>
  <c r="F16" i="10"/>
  <c r="F15" i="10"/>
  <c r="F14" i="10"/>
  <c r="F13" i="10"/>
  <c r="F12" i="10"/>
  <c r="F10" i="10"/>
  <c r="F9" i="10"/>
  <c r="F427" i="9"/>
  <c r="F426" i="9"/>
  <c r="F425" i="9"/>
  <c r="F424" i="9"/>
  <c r="F423" i="9"/>
  <c r="F422" i="9"/>
  <c r="F421" i="9"/>
  <c r="F420" i="9"/>
  <c r="F419" i="9"/>
  <c r="F418" i="9"/>
  <c r="F417" i="9"/>
  <c r="F416" i="9"/>
  <c r="F415" i="9"/>
  <c r="F414" i="9"/>
  <c r="F413" i="9"/>
  <c r="F411" i="9"/>
  <c r="F410" i="9"/>
  <c r="F409" i="9"/>
  <c r="F408" i="9"/>
  <c r="F407" i="9"/>
  <c r="F405" i="9"/>
  <c r="F403" i="9"/>
  <c r="F402" i="9"/>
  <c r="F401" i="9"/>
  <c r="F400" i="9"/>
  <c r="F396" i="9"/>
  <c r="F394" i="9"/>
  <c r="F393" i="9"/>
  <c r="F392" i="9"/>
  <c r="F391" i="9"/>
  <c r="F389" i="9"/>
  <c r="F388" i="9"/>
  <c r="F387" i="9"/>
  <c r="F386" i="9"/>
  <c r="F385" i="9"/>
  <c r="F384" i="9"/>
  <c r="F383" i="9"/>
  <c r="F382" i="9"/>
  <c r="F378" i="9"/>
  <c r="F376" i="9"/>
  <c r="F375" i="9"/>
  <c r="F374" i="9"/>
  <c r="F373" i="9"/>
  <c r="F372" i="9"/>
  <c r="F371" i="9"/>
  <c r="F370" i="9"/>
  <c r="F369" i="9"/>
  <c r="F368" i="9"/>
  <c r="F367" i="9"/>
  <c r="F366" i="9"/>
  <c r="F365" i="9"/>
  <c r="F364" i="9"/>
  <c r="F363" i="9"/>
  <c r="F362" i="9"/>
  <c r="F361" i="9"/>
  <c r="F360" i="9"/>
  <c r="F358" i="9"/>
  <c r="F357" i="9"/>
  <c r="F355" i="9"/>
  <c r="F353" i="9"/>
  <c r="F352" i="9"/>
  <c r="F351" i="9"/>
  <c r="F350" i="9"/>
  <c r="F348" i="9"/>
  <c r="F347" i="9"/>
  <c r="F346" i="9"/>
  <c r="F345" i="9"/>
  <c r="F344" i="9"/>
  <c r="F343" i="9"/>
  <c r="F342" i="9"/>
  <c r="F341" i="9"/>
  <c r="F340" i="9"/>
  <c r="F339" i="9"/>
  <c r="F337" i="9"/>
  <c r="F336" i="9"/>
  <c r="F335" i="9"/>
  <c r="F334" i="9"/>
  <c r="F333" i="9"/>
  <c r="F332" i="9"/>
  <c r="F329" i="9"/>
  <c r="F328" i="9"/>
  <c r="F327" i="9"/>
  <c r="F326" i="9"/>
  <c r="F325" i="9"/>
  <c r="F324" i="9"/>
  <c r="F323" i="9"/>
  <c r="F321" i="9"/>
  <c r="F319" i="9"/>
  <c r="F318" i="9"/>
  <c r="F317" i="9"/>
  <c r="F316" i="9"/>
  <c r="F315" i="9"/>
  <c r="F314" i="9"/>
  <c r="F313" i="9"/>
  <c r="F308" i="9"/>
  <c r="F304" i="9"/>
  <c r="F303" i="9"/>
  <c r="F302" i="9"/>
  <c r="F301" i="9"/>
  <c r="F300" i="9"/>
  <c r="F298" i="9"/>
  <c r="F297" i="9"/>
  <c r="F295" i="9"/>
  <c r="F294" i="9"/>
  <c r="F293" i="9"/>
  <c r="F292" i="9"/>
  <c r="F291" i="9"/>
  <c r="F290" i="9"/>
  <c r="F289" i="9"/>
  <c r="F288" i="9"/>
  <c r="F287" i="9"/>
  <c r="F285" i="9"/>
  <c r="F284" i="9"/>
  <c r="F278" i="9"/>
  <c r="F277" i="9"/>
  <c r="F275" i="9"/>
  <c r="F274" i="9"/>
  <c r="F271" i="9"/>
  <c r="F270" i="9"/>
  <c r="F269" i="9"/>
  <c r="F268" i="9"/>
  <c r="F267" i="9"/>
  <c r="F266" i="9"/>
  <c r="F265" i="9"/>
  <c r="F264" i="9"/>
  <c r="F263" i="9"/>
  <c r="F262" i="9"/>
  <c r="F261" i="9"/>
  <c r="F260" i="9"/>
  <c r="F259" i="9"/>
  <c r="F258" i="9"/>
  <c r="F257" i="9"/>
  <c r="F256" i="9"/>
  <c r="F255" i="9"/>
  <c r="F254" i="9"/>
  <c r="F251" i="9"/>
  <c r="F250" i="9"/>
  <c r="F249" i="9"/>
  <c r="F248" i="9"/>
  <c r="F246" i="9"/>
  <c r="F245" i="9"/>
  <c r="F244" i="9"/>
  <c r="F243" i="9"/>
  <c r="F242" i="9"/>
  <c r="F241" i="9"/>
  <c r="F240" i="9"/>
  <c r="F239" i="9"/>
  <c r="F238" i="9"/>
  <c r="F236" i="9"/>
  <c r="F234" i="9"/>
  <c r="F233" i="9"/>
  <c r="F232" i="9"/>
  <c r="F231" i="9"/>
  <c r="F230" i="9"/>
  <c r="F228" i="9"/>
  <c r="F227" i="9"/>
  <c r="F226" i="9"/>
  <c r="F224" i="9"/>
  <c r="F222" i="9"/>
  <c r="F221" i="9"/>
  <c r="F220" i="9"/>
  <c r="F219" i="9"/>
  <c r="F218" i="9"/>
  <c r="F217" i="9"/>
  <c r="F215" i="9"/>
  <c r="F214" i="9"/>
  <c r="F211" i="9"/>
  <c r="F210" i="9"/>
  <c r="F209" i="9"/>
  <c r="F208" i="9"/>
  <c r="F207" i="9"/>
  <c r="F206" i="9"/>
  <c r="F204" i="9"/>
  <c r="F203" i="9"/>
  <c r="F202" i="9"/>
  <c r="F201" i="9"/>
  <c r="F200" i="9"/>
  <c r="F199" i="9"/>
  <c r="F198" i="9"/>
  <c r="F197" i="9"/>
  <c r="F196" i="9"/>
  <c r="F195" i="9"/>
  <c r="F193" i="9"/>
  <c r="F192" i="9"/>
  <c r="F191" i="9"/>
  <c r="F188" i="9"/>
  <c r="F187" i="9"/>
  <c r="F186" i="9"/>
  <c r="F185" i="9"/>
  <c r="F184" i="9"/>
  <c r="F183" i="9"/>
  <c r="F180" i="9"/>
  <c r="F179" i="9"/>
  <c r="F178" i="9"/>
  <c r="F177" i="9"/>
  <c r="F176" i="9"/>
  <c r="F175" i="9"/>
  <c r="F173" i="9"/>
  <c r="F171" i="9"/>
  <c r="F169" i="9"/>
  <c r="F168" i="9"/>
  <c r="F167" i="9"/>
  <c r="F165" i="9"/>
  <c r="F164" i="9"/>
  <c r="F163" i="9"/>
  <c r="F161" i="9"/>
  <c r="F160" i="9"/>
  <c r="F159" i="9"/>
  <c r="F158" i="9"/>
  <c r="F157" i="9"/>
  <c r="F156" i="9"/>
  <c r="F155" i="9"/>
  <c r="F154" i="9"/>
  <c r="F153" i="9"/>
  <c r="F151" i="9"/>
  <c r="F149" i="9"/>
  <c r="F148" i="9"/>
  <c r="F146" i="9"/>
  <c r="F145" i="9"/>
  <c r="F144" i="9"/>
  <c r="F143" i="9"/>
  <c r="F142" i="9"/>
  <c r="F141" i="9"/>
  <c r="F140" i="9"/>
  <c r="F139" i="9"/>
  <c r="F137" i="9"/>
  <c r="F136" i="9"/>
  <c r="F135" i="9"/>
  <c r="F134" i="9"/>
  <c r="F133" i="9"/>
  <c r="F132" i="9"/>
  <c r="F131" i="9"/>
  <c r="F130" i="9"/>
  <c r="F128" i="9"/>
  <c r="F127" i="9"/>
  <c r="F126" i="9"/>
  <c r="F125" i="9"/>
  <c r="F123" i="9"/>
  <c r="F121" i="9"/>
  <c r="F119" i="9"/>
  <c r="F118" i="9"/>
  <c r="F116" i="9"/>
  <c r="F115" i="9"/>
  <c r="F114" i="9"/>
  <c r="F113" i="9"/>
  <c r="F112" i="9"/>
  <c r="F111" i="9"/>
  <c r="F110" i="9"/>
  <c r="F109" i="9"/>
  <c r="F106" i="9"/>
  <c r="F105" i="9"/>
  <c r="F104" i="9"/>
  <c r="F103" i="9"/>
  <c r="F102" i="9"/>
  <c r="F101" i="9"/>
  <c r="F99" i="9"/>
  <c r="F98" i="9"/>
  <c r="F97" i="9"/>
  <c r="F96" i="9"/>
  <c r="F95" i="9"/>
  <c r="F94" i="9"/>
  <c r="F93" i="9"/>
  <c r="F92" i="9"/>
  <c r="F91" i="9"/>
  <c r="F90" i="9"/>
  <c r="F89" i="9"/>
  <c r="F88" i="9"/>
  <c r="F87" i="9"/>
  <c r="F86" i="9"/>
  <c r="F85" i="9"/>
  <c r="F83" i="9"/>
  <c r="F82" i="9"/>
  <c r="F81" i="9"/>
  <c r="F80" i="9"/>
  <c r="F78" i="9"/>
  <c r="F77" i="9"/>
  <c r="F71" i="9"/>
  <c r="F70" i="9"/>
  <c r="F69" i="9"/>
  <c r="F65" i="9"/>
  <c r="F64" i="9"/>
  <c r="F63" i="9"/>
  <c r="F61" i="9"/>
  <c r="F58" i="9"/>
  <c r="F57" i="9"/>
  <c r="F54" i="9"/>
  <c r="F53" i="9"/>
  <c r="F52" i="9"/>
  <c r="F51" i="9"/>
  <c r="F50" i="9"/>
  <c r="F49" i="9"/>
  <c r="F48" i="9"/>
  <c r="F46" i="9"/>
  <c r="F45" i="9"/>
  <c r="F44" i="9"/>
  <c r="F43" i="9"/>
  <c r="F42" i="9"/>
  <c r="F41" i="9"/>
  <c r="F40" i="9"/>
  <c r="F39" i="9"/>
  <c r="F37" i="9"/>
  <c r="F36" i="9"/>
  <c r="F35" i="9"/>
  <c r="F34" i="9"/>
  <c r="F33" i="9"/>
  <c r="F32" i="9"/>
  <c r="F31" i="9"/>
  <c r="F30" i="9"/>
  <c r="F29" i="9"/>
  <c r="F28" i="9"/>
  <c r="F27" i="9"/>
  <c r="F26" i="9"/>
  <c r="F25" i="9"/>
  <c r="F24" i="9"/>
  <c r="F23" i="9"/>
  <c r="F22" i="9"/>
  <c r="F21" i="9"/>
  <c r="F18" i="9"/>
  <c r="F17" i="9"/>
  <c r="F16" i="9"/>
  <c r="F15" i="9"/>
  <c r="F14" i="9"/>
  <c r="F13" i="9"/>
  <c r="F12" i="9"/>
  <c r="F11" i="9"/>
  <c r="F9" i="9"/>
  <c r="F8" i="9"/>
</calcChain>
</file>

<file path=xl/sharedStrings.xml><?xml version="1.0" encoding="utf-8"?>
<sst xmlns="http://schemas.openxmlformats.org/spreadsheetml/2006/main" count="2470" uniqueCount="1065">
  <si>
    <t>STT</t>
  </si>
  <si>
    <t>Danh mục hàng hóa</t>
  </si>
  <si>
    <t>Đơn vị tính</t>
  </si>
  <si>
    <t>Mô tả Thông số kỹ thuật</t>
  </si>
  <si>
    <t>1</t>
  </si>
  <si>
    <t>Acco nhựa</t>
  </si>
  <si>
    <t>Hộp</t>
  </si>
  <si>
    <t>Nẹp bằng nhựa gọn nhẹ, tránh làm đứt tay như khi sử dụng nẹp kim loại
Khoảng cách xỏ lỗ: 8cm.
Chiều cao nẹp: 5cm
Đóng gói: 50 cái/hộp</t>
  </si>
  <si>
    <t>Bấm kim số 03</t>
  </si>
  <si>
    <t>Cái</t>
  </si>
  <si>
    <t>Bấm kim số 3 được thiết kế nhỏ gọn, cầm nhẹ, thân bằng chất liệu inox bền bỉ
Có thể bấm được tối thiểu 30 tờ A4 (80gsm)</t>
  </si>
  <si>
    <t>Bấm kim số 10</t>
  </si>
  <si>
    <t>Chất liệu bằng thép không gỉ, sử dụng chắc chắn, bền bỉ.
Bấm nhẹ nhàng, có thể bấm được tối thiểu 12 tờ A4 (80gsm)</t>
  </si>
  <si>
    <t>Bàn cắt giấy A3 (gỗ)</t>
  </si>
  <si>
    <t>Chất liệu: gỗ.
Chức năng: Cắt đường thẳng
Khổ cắt: 330mm
Khả năng cắt: 7 - 10 tờ/lần</t>
  </si>
  <si>
    <t>Bàn phím máy tính</t>
  </si>
  <si>
    <t>Loại kết nối: USB 2.0
Bảo hành: tối thiểu 12 tháng
Kích thước: 440.51 x 139.67 x 27.08 mm
Chiều dài dây: ≥ 1,5m</t>
  </si>
  <si>
    <t>Băng keo 2 mặt (2,5cm)</t>
  </si>
  <si>
    <t>Cuộn</t>
  </si>
  <si>
    <t>Chiều rộng: 2,5cm
Chiều dài: ≥ 10m
Lớp keo có thể dính chặt với hầu hết các bề mặt vật liệu nhẵn như nhựa, kim loại, kính.</t>
  </si>
  <si>
    <t>Băng keo 2 mặt (5cm)</t>
  </si>
  <si>
    <t>Chiều rộng: 5cm
Chiều dài: ≥ 10m
Lớp keo có thể dính chặt với hầu hết các bề mặt vật liệu nhẵn như nhựa, kim loại, kính</t>
  </si>
  <si>
    <t>Băng keo dán gáy simili (3,5cm)</t>
  </si>
  <si>
    <t>Chiều rộng: 3,5cm
Chất liệu: simili dẻo
Chiều dài: ≥ 7m
có nhiều màu sắc: Xanh dương, Vàng, Đỏ, Xanh lá.</t>
  </si>
  <si>
    <t>Băng keo dán gáy simili (5cm)</t>
  </si>
  <si>
    <t>Chiều rộng: 5cm
Chiều dài: ≥ 7m
Chất liệu: simili dẻo
có nhiều màu sắc: Xanh dương, Vàng, Đỏ, Xanh lá.</t>
  </si>
  <si>
    <t>Băng keo giấy</t>
  </si>
  <si>
    <t>Kích thước: 4,8cm
Chất liệu: giấy</t>
  </si>
  <si>
    <t>Băng keo trong lớn (5cm)</t>
  </si>
  <si>
    <t>Rộng 5cm, 80 vòng
Chiều dài: ≥ 80 yard (≥ 73,152m)</t>
  </si>
  <si>
    <t>Băng keo trong nhỏ (2cm)</t>
  </si>
  <si>
    <t>Rộng 2cm
Chiều dài: ≥ 17,7m</t>
  </si>
  <si>
    <t>Bảng 0,6m x 0,8m loại có bo</t>
  </si>
  <si>
    <t>Bảng 0,6m x 1,0m loại có bo</t>
  </si>
  <si>
    <t>Bảng 0,8m x 1,0m loại có bo</t>
  </si>
  <si>
    <t>Bảng 0,8m x 1,2m loại có bo</t>
  </si>
  <si>
    <t>Bảng 0,8m x 1,5m loại có bo</t>
  </si>
  <si>
    <t>Bảng 1,0m x 1,2m loại có bo</t>
  </si>
  <si>
    <t>Bảng 1,0m x 1,5m loại có bo</t>
  </si>
  <si>
    <t>Bảng 1,0m x 1,8m loại có bo</t>
  </si>
  <si>
    <t>Bảng 1,2m x 1,4m loại có bo</t>
  </si>
  <si>
    <t>Bảng 1,2m x 1,5m loại có bo</t>
  </si>
  <si>
    <t>Bảng 1,2m x 1,6m loại có bo</t>
  </si>
  <si>
    <t>Bảng 1,2m x 1,8m loại có bo</t>
  </si>
  <si>
    <t>Bảng 1,2m x 2,0m loại có bo</t>
  </si>
  <si>
    <t>Bảng 1,2m x 2,4m loại có bo</t>
  </si>
  <si>
    <t>Bảng tên có dây đeo (dùng cho thân nhân thăm nuôi bệnh)</t>
  </si>
  <si>
    <t xml:space="preserve">Bảng tên kèm dây đeo màu xanh dương.
Bao thẻ bằng nhựa dẻo trong.
Phủ bì thẻ: 7,5cm x 10cm
Đựng được thẻ kích thước 5,5cm x 9cm. </t>
  </si>
  <si>
    <t>Băng/ deacal bấm giá 2 dòng</t>
  </si>
  <si>
    <t>Dùng cho Súng bắn giá 2 dòng Motex MX-6600L PLUS và Súng bắn giá 2 dòng KOLA KL-2316
Trọng lượng: 1,5kg/hộp</t>
  </si>
  <si>
    <t>Bao thẻ đựng bảng tên màu</t>
  </si>
  <si>
    <t>Bảng tên viền màu bằng nhựa cứng + phần trong suốt là nhựa dẻo loại 1, có khóa zip. Size lọt lòng: 86mm x 54 mm
Màu sắc: đỏ, cam, vàng, xanh lá, xanh dương</t>
  </si>
  <si>
    <t>Bì thư bưu điện 22cm x 12cm</t>
  </si>
  <si>
    <t>Kích thước: 22cm x 12cm
Kiểu dáng nắp chữ V 
Chất liệu: giấy định lượng 60 gsm</t>
  </si>
  <si>
    <t>Bìa 100 lá</t>
  </si>
  <si>
    <t>Cuốn</t>
  </si>
  <si>
    <t>Bìa bên ngoài làm bằng chất liệu nhựa cứng, giữ cho các giấy tờ để bên trong bìa lá thẳng nếp, không bị quăn góc. Bên trong gồm: 100 lá. Mỗi lá có thể lưu trữ tới 10 tờ A4.
Kích thước khổ A4 (24 x 31cm)</t>
  </si>
  <si>
    <t>Bìa 40 lá</t>
  </si>
  <si>
    <t>Bìa bên ngoài làm bằng chất liệu nhựa cứng, giữ cho các giấy tờ để bên trong bìa lá thẳng nếp, không bị quăn góc. Bên trong gồm: 40 lá. Mỗi lá có thể lưu trữ tới 10 tờ A4.
Kích thước khổ A4 (24 x 31cm)</t>
  </si>
  <si>
    <t>Bìa 60 lá</t>
  </si>
  <si>
    <t>Bìa bên ngoài làm bằng chất liệu nhựa cứng, giữ cho các giấy tờ để bên trong bìa lá thẳng nếp, không bị quăn góc. Bên trong gồm: 60 lá. Mỗi lá có thể lưu trữ tới 10 tờ A4.
Kích thước khổ A4 (24 x 31cm)</t>
  </si>
  <si>
    <t>Bìa 80 lá</t>
  </si>
  <si>
    <t>Bìa bên ngoài làm bằng chất liệu nhựa cứng, giữ cho các giấy tờ để bên trong bìa lá thẳng nếp, không bị quăn góc. Bên trong gồm: 80 lá. Mỗi lá có thể lưu trữ tới 10 tờ A4.
Kích thước khổ A4 (24 x 31cm)</t>
  </si>
  <si>
    <t>Bìa cây</t>
  </si>
  <si>
    <t>Làm từ nhựa trong suốt
Kích thước:  A4 (gáy cây 1cm, chứa được 100 tờ giấy)
Đóng gói: Túi/ 10 cái
có nhiều màu sắc: Xanh dương, Vàng, Đỏ, Xanh lá.</t>
  </si>
  <si>
    <t>Bìa còng bật Simili 5cm</t>
  </si>
  <si>
    <t>Một mặt bìa được sản xuất từ vật liệu simili cao cấp, mặt trong phủ màng OPP. Khóa và thanh kẹp giấy bằng thép chắc chắn, có lớp mạ chống oxi hóa, giữ được tính năng ổn định sau nhiều lần sử dụng. Chất liệu bìa bằng simili tốt, an toàn cho người dùng. Bìa dày dặn, cứng cáp, có thể lưu giữ tài liệu nhiều hơn. Một bìa chứa được 300 tờ
Kích thước khổ A4 (24 x 31cm), kích thước phần gáy bìa 5cm</t>
  </si>
  <si>
    <t>Bìa còng bật Simili 7cm</t>
  </si>
  <si>
    <t>Bìa còng cua nhựa 3,5cm</t>
  </si>
  <si>
    <t>Bìa bằng chất liệu nhựa bền chắc. Ở giữa bìa có 2 còng tròn chất liệu bằng thép, có lớp mạ chống oxi hóa hình chiếc nhẫn được gắn chặt vào bìa.
Kích thước khổ A4 (24 x 31cm), kích thước phần gáy bìa 3,5 cm</t>
  </si>
  <si>
    <t>Bìa còng nhẫn Simili 3,5 cm</t>
  </si>
  <si>
    <t>Khóa và thanh kẹp giấy bằng thép chắc chắn, có lớp mạ chống oxi hóa, giữ được tính năng ổn định sau nhiều lần sử dụng.
Chất liệu bìa bằng simili tốt
Có thể lưu trữ tối thiểu 250 tờ trở lên 
Kích thước khổ A4 (24 x 31cm), kích thước phần gáy bìa 3,5 cm</t>
  </si>
  <si>
    <t>Bìa giấy 3 dây gáy 10 cm (loại dày)</t>
  </si>
  <si>
    <t xml:space="preserve">Bìa giấy 3 dây 10cm 
Chất liệu: giấy với độ cứng cao, không cong gấp trong quá trình sử dụng
Kích thước khổ A4 (24 x 31cm), kích thước phần gáy bìa khoảng 10cm 
</t>
  </si>
  <si>
    <t>Bìa giấy A3 đủ màu</t>
  </si>
  <si>
    <t>Xấp</t>
  </si>
  <si>
    <t>Chất liệu: Giấy định lượng: 180 gsm
Kích thước khổ A3 (30 x 42cm)
có nhiều màu sắc: Xanh dương, Vàng, Đỏ, Xanh lá.</t>
  </si>
  <si>
    <t>Bìa kiếng A4</t>
  </si>
  <si>
    <t>Chất liệu từ loại nhựa PVC trong suốt, độ bền cao.
Kích thước: Khổ A4 (21x30cm), độ dày 1,5mm 
Quy cách: 100 tờ/xấp</t>
  </si>
  <si>
    <t>Bìa lá A4 – 0,15mm</t>
  </si>
  <si>
    <t xml:space="preserve">Kích thước: Khổ A4 (21 x 30cm), độ dày 0,15mm 
Chất liệu: nhựa PP </t>
  </si>
  <si>
    <t>Bìa lá F4 – 0,15mm</t>
  </si>
  <si>
    <t>Kích thước: Khổ F4 (24 x 33cm), độ dày 0,15mm 
Chất liệu: nhựa PP</t>
  </si>
  <si>
    <t>Bìa lỗ A4 dày</t>
  </si>
  <si>
    <t>Kích thước gồm cả phần rìa và phần đục lỗ: 305 x 234mm. Kích thước phần đựng tài liệu bên trong: 303 x 220mm. Độ dày: 0,045-0,050 mm.
Chất liệu: nhựa PP, thiết kế phần gáy đục lỗ giúp dễ dàng phân biệt theo các trong hồ sơ lưu trữ.
Quy cách: 100 cái/xấp</t>
  </si>
  <si>
    <t>Bìa màu A4 đủ màu</t>
  </si>
  <si>
    <t>Dày và cứng, bề mặt bóng mịn, ít lem mực, không cặn bẩn, loại giấy này đem lại hiệu quả sử dụng tối đa.
Kích thước: Khổ A4 (21 x 30cm),
Quy cách: 100 tờ/ xấp
Định lượng: 180 gsm
có nhiều màu sắc: Xanh dương, Vàng, Đỏ, Xanh lá.</t>
  </si>
  <si>
    <t>Bìa nhựa F4 quấn dây</t>
  </si>
  <si>
    <t>Kích thước: Khổ F4 (24 x 33cm)
Chất liệu: nhựa PP trong suốt, cứng cáp, có dây buộc bên ngoài
Màu: Trắng.</t>
  </si>
  <si>
    <t>Bìa nhựa có nút bấm giữ tài liệu bên trong.
Kích thước: Khổ F4 (24 x 33cm)
Chất liệu: nhựa PP
Quy cách: 12 cái/xấp
Màu: Trắng.</t>
  </si>
  <si>
    <t>Bìa phân trang nhựa 12 số 12 màu</t>
  </si>
  <si>
    <t>Chất liệu: nhựa PP, gồm 12 bìa có 12 màu khác nhau
Kích thước: Khổ A4 (21 x 30cm)
Bên mép trái có 1 hàng lỗ, mục đích để dùng để sỏ vào còng sắt của các bìa còng, bìa accor, bìa còng nhẫn....
Bên mép phải gồm 12 màu sắc có đánh số thứ tự từ 1 đến 12 để phân biệt các loại chứng từ khác nhau theo từng màu sắc riêng biệt. 
Quy cách: 12 tờ/xấp</t>
  </si>
  <si>
    <t>Bìa trình ký A3 2 kẹp</t>
  </si>
  <si>
    <t>Chất liệu: Mica có độ dày khoảng 2-3 mm, có 2 kẹp giấy bằng thép không gỉ sét, có tính đàn hồi cao.
Kích thước: Khổ A3 (43 x 31,5 cm)</t>
  </si>
  <si>
    <t>Bìa trình ký đơn 1 kẹp A4</t>
  </si>
  <si>
    <t>Chất liệu: Bìa cứng có Simili bọc ngoài tạo, đường hàn (gáy) dẻo và có độ bền cao, có lỗ cài bút bên trong, có 1 kẹp giấy bằng thép không gỉ sét, có tính đàn hồi cao.
Kích thước: Khổ A4 (21 x 30cm)</t>
  </si>
  <si>
    <t>Bìa trình ký nhựa 1 kẹp A4 (loại dẻo)</t>
  </si>
  <si>
    <t>Chất liệu: nhựa PS
Bề mặt viết siêu mịn
Khả năng chứa 100 tờ A4
Kích thước: Khổ A4 (21 x 30cm)</t>
  </si>
  <si>
    <t>Bút bi gel nét 0.6 mm nắp đậy</t>
  </si>
  <si>
    <t>Bút dạng đậy nắp. Cán bút trong suốt bằng nhựa PS. Đầu bi 0,6 mm, viết trơn êm, màu mực đậm tươi, mực ra đều và liên tục.
Màu sắc: xanh, đỏ, đen
Quy cách: 10 cây/hộp</t>
  </si>
  <si>
    <t>Bút bi xanh, đỏ, đen</t>
  </si>
  <si>
    <t>Cây</t>
  </si>
  <si>
    <t>Đầu bi 0,5mm, cho nét chữ thanh mảnh 
Được làm từ chất liệu mực an toàn
Màu mực tươi sáng, mau khô, không đóng cặn. Bút bi dạng bấm cò, nơi tì ngón tay có tiết diện hình tam giác vừa vặn với tay cầm giúp giảm trơn tuột khi viết thường xuyên.
Màu sắc: xanh, đỏ, đen</t>
  </si>
  <si>
    <t>Bút cắm bàn (2 cây/ 1 đế)</t>
  </si>
  <si>
    <t>Đế</t>
  </si>
  <si>
    <t>Sản phẩm có thiết kế 2 bút cùng màu trên 1 đế cắm nhỏ gọn, tiện lợi. Có băng keo 2 mặt phía dưới đế cắm.
Đầu bi 0,7mm, dạng cặp, mực ra đều, không bị chảy mực
Quy cách: 02 cây/đế</t>
  </si>
  <si>
    <t>Bút chì đen 2B</t>
  </si>
  <si>
    <t>Bút loại 2B viết mượt. 
Chất liệu: Ruột chì, thân gỗ, có đầu tẩy.</t>
  </si>
  <si>
    <t>Bút chì sáp</t>
  </si>
  <si>
    <t>Bút sáp xé
Chất liệu: Thân được làm từ giấy, dễ bóc trong quá trình sử dụng, ngòi sáp bên trong cứng, không bị gãy vụn sẽ hỗ trợ bạn vẽ đẹp hơn và rất an toàn cho sức khỏe.
Màu sắc tươi sáng, tô êm, không bụi. Hoàn toàn không chất độc hại</t>
  </si>
  <si>
    <t>Bút dạ quang</t>
  </si>
  <si>
    <t>Kích thước: 5mm, 1 đầu bút.
Màu dạ quang mạnh, không làm lem nét chữ của mực khi viết chồng lên và không để lại vết khi qua photocopy.
Màu mực tươi sáng, phản quang tốt. Nét viết hoặc đánh dấu đều và liên tục. Không độc hại.</t>
  </si>
  <si>
    <t>Bút đánh dấu phẫu thuật 0.5mm (bao gồm thước đo 15 cm)</t>
  </si>
  <si>
    <t>Bút đánh dấu vết mổ, mực chống phai, vô trùng. Sử dụng cho y tế
Màu tím không độc hại
Các đường nét mảnh rõ ràng, mượt mà
Kích thước:14cm
Quy cách: 1 bút + 1 thước, đóng gói vô trùng</t>
  </si>
  <si>
    <t>Bút lông bảng</t>
  </si>
  <si>
    <t>Kích thước: 1,0mm x 1 đầu hoặc 0,4mm x 1 đầu.
Viết tốt, trơn, êm trơn bảng trắng, thủy tinh và những bề mặt nhẵn bóng. Sử dụng mực mới, tốt, màu mức đậm, tươi sáng.</t>
  </si>
  <si>
    <t>Bút lông dầu</t>
  </si>
  <si>
    <t>Kích thước: 1,0mm x 1 đầu hoặc 0,4mm x 1 đầu.
Bút có 2 đầu, nét ngòi lớn, mực nhanh khô, bám trên mọi chất liệu, khó tẩy xóa</t>
  </si>
  <si>
    <t>Bút lông kim</t>
  </si>
  <si>
    <t>Bút có thiết kế 2 đầu, một đầu tròn nhỏ, và 1 đầu tròn nhỏ hơn có kích thước 1,0mm với ngòi kim, mực đậm, độ bền màu cao, ghi tốt trên nhiều loại bề mặt</t>
  </si>
  <si>
    <t>Bút trình chiếu</t>
  </si>
  <si>
    <t>Tích hợp khả năng kết nối không dây với sóng 2.4Ghz mạng mẽ và phạm vi kết nối lên đến ≥ 15m, hỗ trợ đèn laser để bạn có thể chỉ dẫn chính xác vào nội dung mà mình muốn trình bày trên slide</t>
  </si>
  <si>
    <t>Bút xóa kéo</t>
  </si>
  <si>
    <t>Chất lượng: Băng dài 12m, bề rộng 5mm, có nhiều màu</t>
  </si>
  <si>
    <t>Bút xóa nước</t>
  </si>
  <si>
    <t>Đầu bút bằng kim loại có lò xo đàn hồi tốt, công nghệ vượt trội giúp mực xóa nhanh khô, che phủ tốt
Dung tích: 12 ml</t>
  </si>
  <si>
    <t>Cặp đựng hồ sơ 12 ngăn A4 có quai xách</t>
  </si>
  <si>
    <t>Kích thước 32.5cm x 25cm x 2.5cm
Độ dày: 2.5 cm
Chất liệu bằng nhựa cao cấp ,có độ bền cao, thiết kế nhiều ngăn, giúp bạn dễ dàng sắp xếp và phân loại tài liệu, khóa bấm bằng nhựa, cặp quai xốp nhiều ngăn còn có khả năng chống thấm nước hiệu quả.</t>
  </si>
  <si>
    <t>Cắt băng keo lớn 5cm (cầm tay)</t>
  </si>
  <si>
    <t>Chất liệu hợp kim sắt tốt, có phủ lớp sơn chống gỉ. dùng cho băng keo bản 5cm</t>
  </si>
  <si>
    <t>Cắt băng keo lớn 5cm (để bàn)</t>
  </si>
  <si>
    <t>Dụng cụ cắt băng keo dính tiện lợi để bàn. bằng chất liệu nhựa ABS. Sử dụng để cắt mảnh băng dính với độ dài theo ý muốn. Khổ rộng băng dính băng keo bản 5cm</t>
  </si>
  <si>
    <t>Cắt băng keo nhỏ 1,8cm (để bàn)</t>
  </si>
  <si>
    <t>Cây ghim giấy để bàn</t>
  </si>
  <si>
    <t>Thiết kế gồm 2 phần đế hình tròn làm bằng nhựa và cây ghim làm bằng sắt có đầu nhọn giúp làm thủng lỗ tờ giấy dễ dàng hơn, cây ghim giấy cao khoảng 20cm nên ghim được rất nhiều tờ giấy.</t>
  </si>
  <si>
    <t>Chuột vi tính</t>
  </si>
  <si>
    <t>Tương thích  với các hệ điều hành
Độ phân giải mặc định 1000 DPI
Cách kết nối: Dây cắm USB
Độ dài dây/Khoảng cách kết nối: Dây dài ≥ 1m</t>
  </si>
  <si>
    <t>Chuốt viết chì</t>
  </si>
  <si>
    <t>Chuốt chì được làm bằng chất liệu sắt chắc chắn, kháng vỡ, không bị ngả màu sau một thời gian sử dụng. Lưỡi dao sắc bén</t>
  </si>
  <si>
    <t>Cục sạc điện thoại di động các loại</t>
  </si>
  <si>
    <t>Dùng cho các loại điện thoại di động: Nokia, Samsung</t>
  </si>
  <si>
    <t>Dao rọc giấy</t>
  </si>
  <si>
    <t>Dao rọc giấy, cơ chế khóa lưỡi tự động.
Tương thích với các loại lưỡi cùng cở, lưỡi dễ dàng thay thế.
Kích thước: 15cm</t>
  </si>
  <si>
    <t>Dây đeo bảng tên in màu, logo bệnh viện</t>
  </si>
  <si>
    <t>Bộ</t>
  </si>
  <si>
    <t>Dây đeo bằng lụa satin bóng, có in logo màu bệnh viện, size 15mm x 43cm (đã gập đôi), in màu 2 mặt, móc sắt xoay và tán óc.
Màu sắc: đỏ, cam, vàng, xanh lá, xanh dương</t>
  </si>
  <si>
    <t>Dây line điện thoại 2 mét</t>
  </si>
  <si>
    <t>Sợi</t>
  </si>
  <si>
    <t>Dây line điện thoại dài có bấm sẳn 1 hoặc 2 đầu dùng để kết nối line điện thoại bàn .
Màu sắc : Trắng
Chiều dài: 2 mét</t>
  </si>
  <si>
    <t>Dây sạc/ Cáp sạc điện thoại di động các loại</t>
  </si>
  <si>
    <t>Decal A4 dán xanh</t>
  </si>
  <si>
    <t>Giấy decal A4 đế xanh nhám
Bề trước có bề mặt trắng, sử dụng cho máy in laser. Bề mặt sau: Phủ lớp keo Acrylic, bề mặt dán rộng, bám dính tốt. Phần đế: Tráng PE chống dính giữa lớp keo và lớp đế.
Quy cách: khổ giấy A4 - 100 tờ/ 1 xấp</t>
  </si>
  <si>
    <t>Decal cuộn 50m (110x100m) - 15 tem</t>
  </si>
  <si>
    <t>Bề mặt tem: Giấy láng, màu trắng, một bên trang
Kích thước: cuộn 50m (110x100m) - 15 tem</t>
  </si>
  <si>
    <t>Decal cuộn 50m (105 x 60mm) -1 tem</t>
  </si>
  <si>
    <t>Bề mặt tem: Giấy láng, màu trắng, một bên trang
Kích thước: 50m (105 x 60mm) - 1tem</t>
  </si>
  <si>
    <t>Decal cuộn 50m (110 x 165mm) – 12 tem</t>
  </si>
  <si>
    <t xml:space="preserve">Bề mặt tem: Giấy láng, màu trắng, một bên trang
Kích thước: 50m (110 x 165mm) – 12 tem
</t>
  </si>
  <si>
    <t>Decal cuộn 50m (35 x 20 x 3mm)</t>
  </si>
  <si>
    <t>Bề mặt tem: Giấy láng, màu trắng, một bên trang
Kích thước: 50m (35 x 20 x 3mm)</t>
  </si>
  <si>
    <t>Decal cuộn 50m (55 x 15mm) -10 tem</t>
  </si>
  <si>
    <t>Bề mặt tem: Giấy láng, màu trắng, một bên trang
Kích thước: 50m (55 x 15mm) -10 tem</t>
  </si>
  <si>
    <t>Decal cuộn PVC 100m (30 x 16 x 3mm)</t>
  </si>
  <si>
    <t>Kích thước:(30 x 16mm)/ 1tem, 3 tem 1 hàng
1 cuộn dài 100m</t>
  </si>
  <si>
    <t>Decal cuộn PVC 100m (30 x 35mm) 1 tem, 3 tem/ 1 hàng</t>
  </si>
  <si>
    <t>Kích thước:(30 x 35mm)/ 1 tem, 3 tem 1 hàng
1 cuộn dài 100m</t>
  </si>
  <si>
    <t>Decal PVC in sẵn mã vạch Code 4 số (1 số -3 code)</t>
  </si>
  <si>
    <t>Số</t>
  </si>
  <si>
    <t>Kích thước: (30 x 16mm)/ 1tem, 3 tem 1 hàng
1 cuộn dài 75m</t>
  </si>
  <si>
    <t>Decal PVC in sẵn mã vạch Code 5 số (1 số - 6 code)</t>
  </si>
  <si>
    <t>Decal PVC in sẵn mã vạch Code 5 số (1 số -3 code)</t>
  </si>
  <si>
    <t>Đèn soi tĩnh mạch hồng ngoại (Bao gồm: Pin sạc tích hợp sẵn trong đèn và sạc pin)</t>
  </si>
  <si>
    <t>Trọng lượng: 275g
Kích thước: 5 x 6 x 20 cm
Sử dụng liên tục: 3 giờ
Thời gian sạc pin: 2-5 giờ
Pin sạc loại Lithium Ion 3.6V, 3.100mAh</t>
  </si>
  <si>
    <t>Đinh ghim bảng</t>
  </si>
  <si>
    <t>Đinh ghim bảng bằng thép có đầu đinh nhọn để đính giấy tờ vào bảng ghim. Sản phẩm có độ cứng cáp, chống biến dạng tốt, có thể ghim cùng lúc nhiều giấy tờ. Thân ghim bằng nhựa an toàn, thao tác dễ dàng
Quy cách: 35 cái/hộp</t>
  </si>
  <si>
    <t>Đồ bấm giấy đại các loại</t>
  </si>
  <si>
    <t>Bấm kim có kết cấu chắc chắn với thân bằng chất liệu inox, bọc nhựa tay cầm giúp êm tay và chống trơn trợt.
Giới hạn của bấm kim này khoảng từ 20 đến 200 tờ, sử dụng loại kim: 23/6, 23/8, 23/10, 23/13, 23/15, 23/17, 23/20, 23/23</t>
  </si>
  <si>
    <t>Dụng cụ bấm lỗ loại 20 tờ</t>
  </si>
  <si>
    <t>Máy bấm lỗ theo kèm thước định vị giúp bấm lỗ chính xác theo từng khổ giấy A4, A5, B5 v.v… Dao đục sắc bén giúp bấm lỗ nhẹ nhàng, hộc đựng giấy vụn giúp giữ nơi làm việc sạch gọn</t>
  </si>
  <si>
    <t>Dụng cụ gỡ kim</t>
  </si>
  <si>
    <t>Chất liệu: nhựa - thép không gỉ. Phần tay cầm được làm từ nhựa chắc chắn, mũi gỡ được làm từ thép không gỉ cứng cáp, bền đẹp</t>
  </si>
  <si>
    <t>Giấy ford màu A4 (500 tờ/ 1 Ram) xanh dương, hồng, vàng</t>
  </si>
  <si>
    <t>Ram</t>
  </si>
  <si>
    <t>Định lượng 80 gsm, màu xanh dương, hồng, vàng
Giấy bề mặt bóng mịn, ít lem mực, không cặn bẩn, không chứa chất gây hại cho sức khỏe. Giấy có định lượng 80gsm, bền dai nên có thể sử dụng an toàn với hầu hết các loại máy in, photo</t>
  </si>
  <si>
    <t>Giấy ford màu A5 (500 tờ/ 1 Ram) xanh dương, hồng, vàng</t>
  </si>
  <si>
    <t>Giấy in ảnh/chứng nhận</t>
  </si>
  <si>
    <t>Giấy in ảnh khổ A4 có kích thước 210x297mm, bóng 2 mặt.
Sử dụng rộng rãi trong in ảnh, danh thiếp, thiệp mời, thực đơn, tờ rơi, thiết kế, ấn phẩm quảng cáo, bìa tài liệu.
Quy cách: 50 tờ/ xấp</t>
  </si>
  <si>
    <t>Giấy in liên tục (Khổ F4) 2 liên (240 – 279)</t>
  </si>
  <si>
    <t>Thùng</t>
  </si>
  <si>
    <t>Kích thước: 240-279 mm
Nguyên liệu giấy tốt
Bề mặt giấy láng đều, nhẵn, không có bụi giấy. Ít hao mực. Khả năng lưu trữ thông tin lâu phai
Qui cách: 1500 tờ/ thùng</t>
  </si>
  <si>
    <t>Giấy in liên tục 2 liên (210-279)</t>
  </si>
  <si>
    <t>Kích thước: 210-279 mm
Nguyên liệu giấy tốt
Bề mặt giấy láng đều, nhẵn, không có bụi giấy. Ít hao mực. Khả năng lưu trữ thông tin lâu phai
Qui cách: 1500 tờ/ thùng</t>
  </si>
  <si>
    <t>Giấy in nhiệt (80 x 80mm)</t>
  </si>
  <si>
    <t>Chất liệu: Giấy cảm nhiệt. 
Sử dụng cho các loại máy in hóa đơn như EPSON, Xprinter, Zebra.
Kích thước: 80 x 80mm. Chiều dài: 70m
Quy cách: Bọc giấy bạc từng cuộn giấy, dán tem hai đầu.</t>
  </si>
  <si>
    <t>Giấy gói hàng (Giấy Kraft)</t>
  </si>
  <si>
    <t>Tờ</t>
  </si>
  <si>
    <t>Giấy note trình ký sign here</t>
  </si>
  <si>
    <t>Chất liệu:  Chất lượng giấy tốt, bề mặt không bụi giấy, láng, mịn. Keo dán chất lượng, dính lâu trên đa số các bề mặt
Kích thước: 25,4x43,2mm
Quy cách: tối thiểu 50 tờ/xấp</t>
  </si>
  <si>
    <t>Giấy photo A3 (500 tờ/ 1 Ram)</t>
  </si>
  <si>
    <t>Giấy A3, định lượng 80gsm có bề mặt giấy trắng mịn, láng, độ trắng cao. Độ thấm mực tốt của giấy giúp bản in rõ nét</t>
  </si>
  <si>
    <t>Giấy photo A5 (500 tờ/ 1 Ram)/100gsm</t>
  </si>
  <si>
    <t>Giấy chống ẩm (Pelure)</t>
  </si>
  <si>
    <t>Loại giấy mỏng dạng giấy tái sinh, Kích thước: Khổ A4 (21x30cm), rất dễ rách, được sử dụng để dán niêm phong
Quy cách: 100 tờ/xấp</t>
  </si>
  <si>
    <t>Giấy than</t>
  </si>
  <si>
    <t>Viết không bị lem, rõ nét. Chất lượng tốt. Kích thước: 21x33 cm
Quy cách: 100 tờ/xấp</t>
  </si>
  <si>
    <t>Giấy note 3’’x5’’, 7.6cm x 12,7cm</t>
  </si>
  <si>
    <t>Gồm nhiều tờ trong 1 xấp, có thể tháo dán và gỡ ra dễ dàng nhờ lớp keo mỏng. Keo dính bền lâu nhưng dễ di dời.
Khổ giấy: 76mm x 127 mm
Quy cách: tối thiểu 100 tờ/xấp</t>
  </si>
  <si>
    <t>Giấy note 3”x3” - 7,6cm x 7,6cm</t>
  </si>
  <si>
    <t>Gồm nhiều tờ trong 1 xấp, có thể tháo dán và gỡ ra dễ dàng nhờ lớp keo mỏng.
Keo dính bền lâu nhưng dễ di dời
Khổ giấy: 76mm x 76mm
Quy cách: tối thiểu 100 tờ/xấp</t>
  </si>
  <si>
    <t>Gôm</t>
  </si>
  <si>
    <t>Cục</t>
  </si>
  <si>
    <t>Gôm/tẩy dẻo dai, ít tạo bọt trong quá trình bôi xóa, không làm rách giấy.
Kích thước: 1x3,5x1,5cm</t>
  </si>
  <si>
    <t>Kệ để báo, 3 tầng inox</t>
  </si>
  <si>
    <t xml:space="preserve">Bề rộng kệ 32cm x Sâu 27cm x Cao 68cm.
Chất liệu: inox không gỉ
Kích thước kệ
Kệ có 3 tầng(ngăn) mỗi ngăn rộng từ 7,5-&gt;8cm)
Để vừa khổ báo A4 hoặc lớn hơn A4 </t>
  </si>
  <si>
    <t>Kệ hộc xéo nhựa (Kệ rổ 1 ngăn)</t>
  </si>
  <si>
    <t>Kệ rổ xéo nhựa 1 ngăn làm từ nhựa, có cấu trúc chắc chắn, bề mặt dưới chân kệ chống trượt tốt tạo độ vững chắc trên bề mặt bàn, phù hợp đựng các loại giấy tờ, hồ sơ kích cỡ A5, A4, F4.</t>
  </si>
  <si>
    <t>Kéo cắt giấy</t>
  </si>
  <si>
    <t>Thiết kế tay cầm kéo được bọc nhựa êm ái, tránh trơn trượt. Lưỡi kéo sắc bén, không bị gỉ sét sau một thời gian sử dụng
Kích thước: ≥ 8 inches (≥ 20 cm)</t>
  </si>
  <si>
    <t>Keo dán đầu lưới</t>
  </si>
  <si>
    <t>Tuýp</t>
  </si>
  <si>
    <t>Độ dính cao, mau khô. Mùi dễ chịu.
Thiết kế nhỏ gọn, đầu bôi keo dạng lưới dễ dàng lấy sản phẩm
Dung tích: 30ml</t>
  </si>
  <si>
    <t>Kẹp bướm 107</t>
  </si>
  <si>
    <t>Chất liệu: Kim loại không gỉ, cứng, bền chắc.
Lực kẹp giữ giấy chắc chắn.
Kích thước: 19mm
Quy cách: 12 cái/ hộp</t>
  </si>
  <si>
    <t>Kẹp bướm 111</t>
  </si>
  <si>
    <t>Chất liệu: Kim loại không gỉ, cứng, bền chắc. Kích thước: 25mm - 12 cái.
Lực kẹp giữ giấy chắc chắn.
Kích thước: 25mm
Quy cách: 12 cái/ hộp</t>
  </si>
  <si>
    <t>Kẹp bướm 155</t>
  </si>
  <si>
    <t>Chất liệu: Kim loại không gỉ, cứng, bền chắc. Kích thước: 32mm – 12 cái.
Lực kẹp giữ giấy chắc chắn.
Kích thước: 32mm
Quy cách: 12 cái/ hộp</t>
  </si>
  <si>
    <t>Kẹp bướm 200</t>
  </si>
  <si>
    <t>Chất liệu: Kim loại không gỉ, cứng, bền chắc. Kích thước: 41mm – 12 cái.
Lực kẹp giữ giấy chắc chắn.
Kích thước: 41mm
Quy cách: 12 cái/ hộp</t>
  </si>
  <si>
    <t>Kẹp bướm 260</t>
  </si>
  <si>
    <t>Chất liệu: Kim loại không gỉ, cứng, bền chắc. Kích thước: 51mm – 12 cái.
Lực kẹp giữ giấy chắc chắn.
Kích thước: 51mm
Quy cách: 12 cái/ hộp</t>
  </si>
  <si>
    <t>Kẹp giấy C62 đầu nhọn</t>
  </si>
  <si>
    <t>Kẹp giấy được làm bằng kim loại, không gỉ, sáng bóng, Sản phẩm kẹp tối đa 10 tờ A4
Quy cách: 100 cái/ hộp</t>
  </si>
  <si>
    <t>Khay 3 tầng mica</t>
  </si>
  <si>
    <t>Kệ hồ sơ, 3 ngăn, mica, dạng trượt, khả năng lưu trữ 1500 tờ</t>
  </si>
  <si>
    <t>Khay mực dấu (S842-S843)</t>
  </si>
  <si>
    <t>Kích thước: 18mmx38mm
Màu mực: xanh, đỏ, đen
Dùng thay thế cho tampon của con dấu Shiny S-827D</t>
  </si>
  <si>
    <t>Khung hình Kích thước 20cm x 30 cm</t>
  </si>
  <si>
    <t>Kích thước 20cm x 30 cm
Bằng gỗ và mặt kính</t>
  </si>
  <si>
    <t>Khung hình Kích thước 25cm x 35 cm</t>
  </si>
  <si>
    <t>Kích thước 25cm x 35 cm
Bằng gỗ và mặt kính</t>
  </si>
  <si>
    <t>Khung hình Kích thước 30cm x 40cm</t>
  </si>
  <si>
    <t>Kích thước 30 cm x 40cm
Bằng gỗ và mặt kính</t>
  </si>
  <si>
    <t>Kim bấm giấy 23/10</t>
  </si>
  <si>
    <t>Chất lượng: bằng thép, kim bấm ≥ 60 tờ</t>
  </si>
  <si>
    <t>Kim bấm giấy 23/13</t>
  </si>
  <si>
    <t>Chất lượng: bằng thép, kim bấm ≥ 80 tờ</t>
  </si>
  <si>
    <t>Kim bấm giấy 23/15</t>
  </si>
  <si>
    <t>Chất lượng: bằng thép, kim bấm ≥ 100 tờ</t>
  </si>
  <si>
    <t>Kim bấm giấy 23/20</t>
  </si>
  <si>
    <t>Chất lượng: bằng thép, kim bấm ≥ 150 tờ</t>
  </si>
  <si>
    <t>Kim bấm giấy 23/23</t>
  </si>
  <si>
    <t>Chất lượng: bằng thép, kim bấm ≥ 200 tờ</t>
  </si>
  <si>
    <t>Kim bấm giấy số 03</t>
  </si>
  <si>
    <t>Chất lượng: bằng thép, kim bấm ≥ 30 tờ</t>
  </si>
  <si>
    <t>Kim bấm giấy số 10</t>
  </si>
  <si>
    <t>Chất lượng: bằng thép, kim bấm ≥ 20 tờ</t>
  </si>
  <si>
    <t>Kìm bấm lỗ tròn</t>
  </si>
  <si>
    <t>Chất liệu thép không gỉ
Lưỡi bấm sắc bén, chỉ cần một lực nhẹ là bấm được
Kìm bấm có 1 lỗ đơn</t>
  </si>
  <si>
    <t>Lưỡi dao rọc giấy</t>
  </si>
  <si>
    <t>Lưỡi dao được sản xuất bằng nguyên liệu thép, sắc bén, dễ dàng cắt được giấy.</t>
  </si>
  <si>
    <t>Lưỡi lam</t>
  </si>
  <si>
    <t>Độ mỏng lưỡi dao là 0,075mm. Lưỡi dao áp dụng phương pháp bao phủ kim loại nhiều lớp giúp lưỡi dao tăng độ sắc bén, gia tăng độ bền (sử dụng lâu dài), chống lại sự ăn mòn</t>
  </si>
  <si>
    <t>Máy tính 12 số</t>
  </si>
  <si>
    <t>Thiết kế màn hình lớn hiển thị 12 số giúp đọc dữ liệu dễ dàng
Máy sử dụng 2 nguồn năng lượng: pin và mặt trời
Kích thước: 49mm x 146mm x 120mm
Trọng lượng: 200g</t>
  </si>
  <si>
    <t>Miếng lót chuột vi tính</t>
  </si>
  <si>
    <t>Chất liệu: Da PU, chống nước
Kích thước: 200x250x1.5mm
Nhiều màu sắc</t>
  </si>
  <si>
    <t>Mực bấm giá 2 dòng</t>
  </si>
  <si>
    <t>Ống</t>
  </si>
  <si>
    <t>Mực bám chắc trên giấy, đồ bền cao, không bị nhòe hay lem, ít hao mực
Dùng cho Súng bắn giá 2 dòng Motex MX-66001 PLUS và Súng bắn giá 2 dòng KOLA KL-2316</t>
  </si>
  <si>
    <t>Mực dấu chuyên dụng</t>
  </si>
  <si>
    <t>Tương ứng với các màu đen, đỏ, xanh dùng tốt cho các loại máy đóng số nhảy, dấu đồng, dấu kim loại, mực không thấm nước (khi đóng mực đã khô nếu gặp nước cũng không lem), mau khô.
Dung tích 15ml/chai.
Sử dụng cho tampon của con dấu Shiny.</t>
  </si>
  <si>
    <t>Mực đóng dấu</t>
  </si>
  <si>
    <t>Chất lượng mực tốt, màu tươi sáng, mau khô và không lem, không đọng mực, đồng thời không gây mùi khó chịu
Dung tích 15ml/chai</t>
  </si>
  <si>
    <t>Nhãn dán decal No134</t>
  </si>
  <si>
    <t>Là loại giấy một loại giấy in dùng để sử dụng cho máy in laser hoặc máy in phun, để in tem mã vạch nhãn dán lên sản phẩm.
Giấy decal A4 134 có kích thước tem 98×18 mm
Quy cách: 30 tem/ tờ, 100 tờ/ hộp</t>
  </si>
  <si>
    <t>Nhãn dán decal No139</t>
  </si>
  <si>
    <t>Là loại giấy một loại giấy in dùng để sử dụng cho máy in laser hoặc máy in phun, để in tem mã vạch nhãn dán lên sản phẩm. 
Giấy decal A4 139 có kích thước tem 70×20 mm
Quy cách: 42 tem/ tờ, 100 tờ/ hộp</t>
  </si>
  <si>
    <t>Nhãn dán nguy cơ cao</t>
  </si>
  <si>
    <t>tờ</t>
  </si>
  <si>
    <t>Tem decal bế hình tròn có nhiều màu. Có ghi chữ "Nguy cơ cao"
Làm bằng giấy decal chỉ cần lột dán, chất keo dán chắc chắn lên nhiều bề mặt khác nhau: giấy, nhựa, nilon
Loại: đường kính 10mm và đường kính 20mm
Quy cách: 100 tem/ tờ</t>
  </si>
  <si>
    <t>Nhãn dán decal No105, No109</t>
  </si>
  <si>
    <t>Sản phẩm được làm từ chất liệu giấy decal trơn bóng, được sản xuất với+P177:R177 giấy chất lượng tốt, có độ dính cao
Phần keo dính chắc chắn, giúp tem nhãn hạn chế bị bong, rách khỏi bề mặt.
Giấy decal A5 có kích thước tem No105: 25x37 mm, No109: 12x37 mm.
Quy cách: 30 tem - 55 tem/ tờ, 10 tờ/ xấp</t>
  </si>
  <si>
    <t>Ruyban LQ310</t>
  </si>
  <si>
    <t>Ruyban mực 110m x 100m</t>
  </si>
  <si>
    <t>Mực ruy băng wax là loại mực khô dạng cuộn phim, được sử dụng gắn trên các loại máy in tem nhãn có gia nhiệt làm nóng chảy mực và in nên bề mặt sản phẩm, nét in rõ ràng không bị bong tróc
Kích thước: 110m x 100m</t>
  </si>
  <si>
    <t>Ruyban mực 110m x 300m</t>
  </si>
  <si>
    <t>Mực ruy băng wax là loại mực khô dạng cuộn phim, được sử dụng gắn trên các loại máy in tem nhãn có gia nhiệt làm nóng chảy mực và in nên bề mặt sản phẩm, nét in rõ ràng không bị bong tróc 
Kích thước: 110m x 300m</t>
  </si>
  <si>
    <t>Ruyban mực 110m x 75m</t>
  </si>
  <si>
    <t>Mực ruy băng wax là loại mực khô dạng cuộn phim, được sử dụng gắn trên các loại máy in tem nhãn có gia nhiệt làm nóng chảy mực và in nên bề mặt sản phẩm, nét in rõ ràng không bị bong tróc 
Kích thước: 110m x 75m</t>
  </si>
  <si>
    <t>Sáp đếm tiền</t>
  </si>
  <si>
    <t>Có độ dính và trơn khi đếm</t>
  </si>
  <si>
    <t>Sổ Caro 208 trang kích thước 21cm x 33cm/nhỏ</t>
  </si>
  <si>
    <t>Mẫu mã đẹp, giấy trắng, có chất keo bám mực rất tốt. Là sản phẩm sổ tập dạng sổ bìa cứng với khổ giấy 21cm x 33cm, giấy caro dày 208 trang</t>
  </si>
  <si>
    <t>Sổ Caro 208 trang kích thước 25cm x 35cm/trung</t>
  </si>
  <si>
    <t>Mẫu mã đẹp, giấy trắng, có chất keo bám mực rất tốt. Là sản phẩm sổ tập dạng sổ bìa cứng với khổ giấy 25cm x 35cm, giấy caro dày 208 trang</t>
  </si>
  <si>
    <t>Sổ Caro 208 trang kích thước 30cm x 40cm/lớn</t>
  </si>
  <si>
    <t>Mẫu mã đẹp, giấy trắng, có chất keo bám mực rất tốt,
Là sản phẩm sổ tập dạng sổ bìa cứng với khổ giấy
 30cm x 40cm, giấy caro dày 208 trang</t>
  </si>
  <si>
    <t>Tập 96 trang</t>
  </si>
  <si>
    <t>Thẻ nhớ 64GB</t>
  </si>
  <si>
    <t>Loại sản phẩm: microSD
Dung lượng: 64 GB
Tốc độ đọc: 100 MB/s
Tốc độ Ghi: 15 MB/s</t>
  </si>
  <si>
    <t>Thẻ nhớ 128GB</t>
  </si>
  <si>
    <t>Loại sản phẩm: microSD
Dung lượng: 128 GB
Tốc độ đọc: 140 MB/s
Tốc độ Ghi: 15 MB/s</t>
  </si>
  <si>
    <t>Thẻ nhớ 256GB</t>
  </si>
  <si>
    <t>Loại sản phẩm: microSD
Dung lượng: 256 GB
Tốc độ đọc: 150 MB/s
Tốc độ Ghi: 15 MB/s</t>
  </si>
  <si>
    <t>Thước kẻ 30cm (Loại dẻo)</t>
  </si>
  <si>
    <t>Kích thước 30cm. Thước có ghi đầy đủ thông số đo độ dài chi tiết.
Chất lượng: nhựa dẻo, khó gãy.</t>
  </si>
  <si>
    <t>Thước kẻ 50cm (Loại dày)</t>
  </si>
  <si>
    <t>Kích thước 50cm. Thước có ghi đầy đủ thông số đo độ dài chi tiết.
Chất lượng: nhựa cứng, khó gãy.</t>
  </si>
  <si>
    <t>Thước kéo đo chiều cao</t>
  </si>
  <si>
    <t>Thước kéo đo chiều cao tam giác dán tường 2m
Thước có vạch rõ chi tiết đơn vị cm và milimet</t>
  </si>
  <si>
    <t>Túi vải không dệt</t>
  </si>
  <si>
    <t>Kích thước: 28 x 35 x 10 cm
In theo mẫu của bệnh viện.</t>
  </si>
  <si>
    <t>A</t>
  </si>
  <si>
    <t>Điện thoại bàn không dây</t>
  </si>
  <si>
    <t>Màn hình LCD 1.4” hiển thị rõ nét
Danh bạ lưu 50 tên và số Nhiều ngôn ngữ để lựa chọn 
Chức năng câm tiếng, khóa máy
Thời gian thoại lên tới 10h, thời gian chờ 200h
Thiết kế nhiều màu</t>
  </si>
  <si>
    <t>Điện thoại bàn</t>
  </si>
  <si>
    <t>Nhiều màu: trắng, đỏ, đen, xám, xanh dương
Full hộp.
Có thể treo tường khi cần
Hai chế độ quay số TONE/PULSE
Phím Flash chuyển cuộc gọi trong nội bộ tổng đài
Phím MUTE để tạm dừng cuộc gọi đang đàm thoại
Có 3 chế độ điều chỉnh chuông
Đèn IN USE báo cuộc gọi đang bận</t>
  </si>
  <si>
    <t>Điện Thoại di động (bao gồm bộ sạc) + Sim hoặc tương đương</t>
  </si>
  <si>
    <t>Kích thước màn hình: 1.77 inch
Dung lượng pin: 800 mAh
Kích thước: Dài 111.9 mm - Ngang 49.2 mm - Dày 14.4 mm
Độ phân giải: 120 x 160 pixels
Cổng sạc: Micro USB
Jack tai nghe: 3.5 mm</t>
  </si>
  <si>
    <t>Máy bấm giá 2 dòng</t>
  </si>
  <si>
    <t>Hỗ trợ người dùng dán tem giá nhanh chóng lên bề mặt hàng hóa. Sản phẩm tiện dụng cho các cửa hàng, nhà sách, kho hàng v.v…
Hỗ trợ người dùng dán tem nhanh chóng lên bề mặt bao bì SP
Máy bấm giá in ra 2 nhãn dòng, mỗi dòng gồm 10 chữ số không bị lệch các dòng</t>
  </si>
  <si>
    <t>Máy hủy giấy</t>
  </si>
  <si>
    <t>Tốc độ 2 mét/phút
Công suất hủy 10-12 tờ/lần
Độ ồn &lt; 55bB
Hủy vụn (Cross Cut)/ hủy sợi 6mm
Tốc độ hủy: 2.0 mét/phút
Khe nạp giấy 230mm (A4)</t>
  </si>
  <si>
    <t>Nylon plastic bao sổ</t>
  </si>
  <si>
    <t>Mét</t>
  </si>
  <si>
    <t>Micro cổ ngỗng</t>
  </si>
  <si>
    <t>Giá treo tivi</t>
  </si>
  <si>
    <t>Máy chiếu</t>
  </si>
  <si>
    <t>Chuột vi tính không dây logitech</t>
  </si>
  <si>
    <t>Bàn phím vi tính không dây</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</si>
  <si>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</si>
  <si>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</si>
  <si>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</si>
  <si>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</si>
  <si>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</si>
  <si>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</si>
  <si>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</si>
  <si>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</si>
  <si>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</si>
  <si>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</si>
  <si>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</si>
  <si>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</si>
  <si>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</si>
  <si>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</si>
  <si>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</si>
  <si>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</si>
  <si>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</si>
  <si>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</si>
  <si>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</si>
  <si>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</si>
  <si>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</si>
  <si>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</si>
  <si>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</si>
  <si>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</si>
  <si>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</si>
  <si>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</si>
  <si>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</si>
  <si>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</si>
  <si>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</si>
  <si>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</si>
  <si>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</si>
  <si>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</si>
  <si>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</si>
  <si>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</si>
  <si>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</si>
  <si>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</si>
  <si>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</si>
  <si>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</si>
  <si>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</si>
  <si>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</si>
  <si>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</si>
  <si>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</si>
  <si>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</si>
  <si>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</si>
  <si>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</si>
  <si>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</si>
  <si>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</si>
  <si>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</si>
  <si>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</si>
  <si>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</si>
  <si>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</si>
  <si>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</si>
  <si>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</si>
  <si>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</si>
  <si>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</si>
  <si>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</si>
  <si>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</si>
  <si>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</si>
  <si>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</si>
  <si>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</si>
  <si>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</si>
  <si>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</si>
  <si>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</si>
  <si>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</si>
  <si>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</si>
  <si>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</si>
  <si>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</si>
  <si>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</si>
  <si>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</si>
  <si>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</si>
  <si>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</si>
  <si>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</si>
  <si>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</si>
  <si>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</si>
  <si>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</si>
  <si>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</si>
  <si>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</si>
  <si>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</si>
  <si>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</si>
  <si>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</si>
  <si>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</si>
  <si>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</si>
  <si>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</si>
  <si>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</si>
  <si>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</si>
  <si>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</si>
  <si>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</si>
  <si>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</si>
  <si>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</si>
  <si>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</si>
  <si>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</si>
  <si>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</si>
  <si>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</si>
  <si>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</si>
  <si>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</si>
  <si>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</si>
  <si>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</si>
  <si>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</si>
  <si>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</si>
  <si>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</si>
  <si>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</si>
  <si>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</si>
  <si>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</si>
  <si>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</si>
  <si>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</si>
  <si>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</si>
  <si>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</si>
  <si>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</si>
  <si>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</si>
  <si>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</si>
  <si>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</si>
  <si>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</si>
  <si>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</si>
  <si>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</si>
  <si>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</si>
  <si>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</si>
  <si>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</si>
  <si>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</si>
  <si>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</si>
  <si>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</si>
  <si>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</si>
  <si>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</si>
  <si>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</si>
  <si>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</si>
  <si>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</si>
  <si>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</si>
  <si>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</si>
  <si>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</si>
  <si>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</si>
  <si>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</si>
  <si>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</si>
  <si>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</si>
  <si>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</si>
  <si>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</si>
  <si>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</si>
  <si>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</si>
  <si>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</si>
  <si>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</si>
  <si>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</si>
  <si>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</si>
  <si>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</si>
  <si>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</si>
  <si>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</si>
  <si>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</si>
  <si>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</si>
  <si>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</si>
  <si>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</si>
  <si>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</si>
  <si>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</si>
  <si>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</si>
  <si>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</si>
  <si>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</si>
  <si>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</si>
  <si>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</si>
  <si>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</si>
  <si>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</si>
  <si>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</si>
  <si>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</si>
  <si>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</si>
  <si>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</si>
  <si>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</si>
  <si>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</si>
  <si>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</si>
  <si>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</si>
  <si>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</si>
  <si>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Dụng cụ cắt băng keo dính tiện lợi để bàn. bằng chất liệu nhựa ABS. Sử dụng để cắt mảnh băng dính với độ dài theo ý muốn. Khổ rộng băng dính băng keo  lõi nhỏ bản 1,8-2cm</t>
  </si>
  <si>
    <t>Tương thích: Windows; macOS (MacBook, iMac); Linux
Kết nối: 2.4 GHz Wireless
Kích thước: 99 x 60 x 39 mm
Độ phân giải (CPI/DPI) 1000DPI
Bảo hành: tối thiểu 12 tháng</t>
  </si>
  <si>
    <t>Tương thích: Windows; macOS (MacBook, iMac); Linux
Loại kết nối: USB Receiver (đầu thu USB); Bluetooth
Kích thước: 45.4 x 19.2 x 4 cm
Khoảng cách kết nối: ≥ 10m
Pin: 2 pin AA
Bảo hành: tối thiểu 12 tháng</t>
  </si>
  <si>
    <t>Trở kháng 750 Ω, cân bằng
Độ nhạy -41dB ± 3dB (1 kHz 0 dB = 1 V/ Pa)
Phantom điện 9-52 V DC
Tần số 50 Hz - 16 kHz
Đầu vào kết nối XLR-3-31 tương đương
Đầu ra kết nối XLR-3-32 tương đương
Trục: đồng hợp kim
Mic: nhựa ABS
Màu đen
Kích thước 110 (W) × 145 (L) × 532 (H) mm 
Bảo hành 12 tháng</t>
  </si>
  <si>
    <t>Phù hợp với các tivi có kích thước từ 37 - 63 inch
Khung treo xoay giúp người dùng thay đổi góc nhìn linh hoạt.
Khối lượng 3,7kg
Chất liệu: Thép sơn tĩnh điện
Tương thích tất cả các loại tivi hiện có trên thị trường.</t>
  </si>
  <si>
    <t xml:space="preserve">Giá treo máy chiếu </t>
  </si>
  <si>
    <t>Chất liệu làm giá treo máy chiếu từ thép chịu lực, được sơn tĩnh điện chống gỉ sét
Kích thước: co dãn tối thiểu từ 70cm đến tối đa 120cm
Treo lên trần hoặc treo ngang tường
Chỉnh nghiêng 15 độ
Khả năng chịu lực tối đa: 20kg
Tương thích với mọi máy chiếu
Bảo hành ≥ 6 tháng</t>
  </si>
  <si>
    <t>Máy chiếu mini</t>
  </si>
  <si>
    <t>Công nghệ trình chiếu: LCD
Cường độ chiếu sáng: 5.000 Ansi lumens
Độ phân giải: 1920×1200
Tỷ lệ khung hình: 4:3
Độ tương phản: 16.000:1
Kích thước màn hình: 30-300 inch
Kết nối không dây với máy tính, máy tính bảng và smartphone chạy Android/IOS, HDMI IN x2, COMPUTER 1 IN, COMPUTER 2 IN / MONITOR OUT, VIDEO IN, AUDIO 1 IN, AUDIO 2 IN, AUDIO 3 IN, AUDIO OUT, SERIAL IN, LAN
Công suất loa: 10w
Nguồn điện cung cấp: 100-240VAC, 50-60 Hz
Công suất đèn: 280w
Kích thước: 389 x 125 x 332 mm
Trọng lượng: 4.8 kg
Bảo hành 24 tháng</t>
  </si>
  <si>
    <t>Công nghệ trình chiếu: LCD
Cường độ chiếu sáng: 3.100 Ansi Lumens
Độ phân giải: 1024×768
Tỷ lệ khung hình: 4:3
Độ tương phản: 16.000:1
Kích thước màn hình: 30-300 inch
Kết nối HDMI IN, 2 COMPUTER x IN, MONITOR OUT, VIDEO IN. 2 AUDIO IN, AUDIO OUT, SERIAL IN, USB-Type B (Serviceman only)
Công suất loa: 2w
Nguồn điện cung cấp: 100-240VAC, 50-60 Hz
Công suất đèn: 300w
Kích thước: 335 x 96 x 252 mm
Trọng lượng: 2.9 kg
Bảo hành 12 tháng</t>
  </si>
  <si>
    <t>Loại màn chiếu điện, treo tường
Chất liệu vải trắng, sợi quang học
Kích thước 120 - 150 inch
Bảo hành 12 tháng</t>
  </si>
  <si>
    <t>Loại màn chiếu điện, chất liệu vải trắng, sợi quang học
Chân trụ 3 chân di động, có thể điều chỉnh được độ cao thấp, gấp gọn, chất liệu hợp kim có độ bền và chống rỉ sét 
Kích thước 120 - 150 inch
Bảo hành 12 tháng</t>
  </si>
  <si>
    <t>Loại màn chiếu điện, chất liệu vải trắng, sợi quang học
Chân trụ 3 chân di động, có thể điều chỉnh được độ cao thấp, gấp gọn, chất liệu hợp kim có độ bền và chống rỉ sét 
Kích thước 60 - 100 inch
Bảo hành 12 tháng</t>
  </si>
  <si>
    <t>Màn chiếu di động 60-100 inch</t>
  </si>
  <si>
    <t>Màn chiếu di động 120 - 150 inch</t>
  </si>
  <si>
    <t>Màn chiếu treo tường 120 - 150 inch</t>
  </si>
  <si>
    <t>VĂN PHÒNG PHẨM</t>
  </si>
  <si>
    <t>THIẾT BỊ VĂN PHÒNG</t>
  </si>
  <si>
    <t>Máy scan</t>
  </si>
  <si>
    <t>Độ phân giải: 600 dpi
Khổ giấy A4/ A5
Số lượng trang in hàng ngày được khuyến nghị: 3.500 trang
Tốc độ: tối đa 35 trang/phút hoặc 70 ảnh/phút
Scan đảo mặt, hai mặt một lần
Hỗ trợ hệ điều hành: Windows 10, Windows 8.1 , Windows 8 , Windows 7 , Mac OS...
Kết nối: USB 3.0
Kích thước: 300 x 172 x 154 mm</t>
  </si>
  <si>
    <t>B</t>
  </si>
  <si>
    <t>Tấm nhựa PVC dạng dẻo 2 lớp, khổ 70cm
Màu sắc: trắng trong suốt hoặc xanh trong suốt</t>
  </si>
  <si>
    <t>Bìa nút (A4)</t>
  </si>
  <si>
    <t>SỞ Y TẾ THÀNH PHỐ HỒ CHÍ MINH</t>
  </si>
  <si>
    <t>BỆNH VIỆN NHI ĐỒNG 2</t>
  </si>
  <si>
    <t>CỘNG HÒA XÃ HỘI CHỦ NGHĨA VIỆT NAM</t>
  </si>
  <si>
    <t>Độc lập - Tự do - Hạnh phúc</t>
  </si>
  <si>
    <t xml:space="preserve">Số lượng tùy chọn mua thêm 20%
</t>
  </si>
  <si>
    <t>Số lượng dự toán</t>
  </si>
  <si>
    <t>Bảng trắng dùng để viết bút lông, bút dạ và các loại nam châm
Chất liệu:  ván MDF phủ melamin có kẻ ô ly chìm 5x5cm, khung nhôm các góc được viền bằng nhựa bọc xung quanh.
Kích thước: 0,6m x 0,8m
Màu sắc: trắng</t>
  </si>
  <si>
    <t>Bảng trắng dùng để viết bút lông, bút dạ và các loại nam châm
Chất liệu:  ván MDF phủ melamin có kẻ ô ly chìm 5x5cm, khung nhôm các góc được viền bằng nhựa bọc xung quanh.
Kích thước: 0,6m x 1,0m
Màu sắc: trắng</t>
  </si>
  <si>
    <t>Bảng trắng dùng để viết bút lông, bút dạ và các loại nam châm
Chất liệu:  ván MDF phủ melamin có kẻ ô ly chìm 5x5cm, khung nhôm các góc được viền bằng nhựa bọc xung quanh.
Kích thước: 0,8m x 1,0m
Màu sắc: trắng</t>
  </si>
  <si>
    <t>Bảng trắng dùng để viết bút lông, bút dạ và các loại nam châm
Chất liệu:  ván MDF phủ melamin có kẻ ô ly chìm 5x5cm, khung nhôm các góc được viền bằng nhựa bọc xung quanh.
Kích thước: 0,8m x 1,2m
Màu sắc: trắng</t>
  </si>
  <si>
    <t>Bảng trắng dùng để viết bút lông, bút dạ và các loại nam châm
Chất liệu:  ván MDF phủ melamin có kẻ ô ly chìm 5x5cm, khung nhôm các góc được viền bằng nhựa bọc xung quanh.
Kích thước: 0,8m x 1,5m
Màu sắc: trắng</t>
  </si>
  <si>
    <t>Bảng trắng dùng để viết bút lông, bút dạ và các loại nam châm
Chất liệu:  ván MDF phủ melamin có kẻ ô ly chìm 5x5cm, khung nhôm các góc được viền bằng nhựa bọc xung quanh.
Kích thước: 1,0m x 1,2m
Màu sắc: trắng.</t>
  </si>
  <si>
    <t>Bảng trắng dùng để viết bút lông, bút dạ và các loại nam châm
Chất liệu:  ván MDF phủ melamin có kẻ ô ly chìm 5x5cm, khung nhôm các góc được viền bằng nhựa bọc xung quanh.
Kích thước: 1,0m x 1,5m
Màu sắc: trắng</t>
  </si>
  <si>
    <t>Bảng trắng dùng để viết bút lông, bút dạ và các loại nam châm
Chất liệu:  ván MDF phủ melamin có kẻ ôly chìm 5x5cm, khung nhôm các góc được viền bằng nhựa bọc xung quanh.
Kích thước: 1,0m x 1,8m
Màu sắc: trắng</t>
  </si>
  <si>
    <t>Bảng trắng dùng để viết bút lông, bút dạ và các loại nam châm
Chất liệu:  ván MDF phủ melamin có kẻ ô ly chìm 5x5cm, khung nhôm các góc được viền bằng nhựa bọc xung quanh.
Kích thước: 1,2m x 1,4m
Màu sắc: trắng</t>
  </si>
  <si>
    <t>Bảng trắng dùng để viết bút lông, bút dạ và các loại nam châm
Chất liệu:  ván MDF phủ melamin có kẻ ô ly chìm 5x5cm, khung nhôm các góc được viền bằng nhựa bọc xung quanh.
Kích thước: 1,2m x 1,5m
Màu sắc: trắng</t>
  </si>
  <si>
    <t>Bảng trắng dùng để viết bút lông, bút dạ và các loại nam châm
Chất liệu:  ván MDF phủ melamin có kẻ ô ly chìm 5x5cm, khung nhôm các góc được viền bằng nhựa bọc xung quanh.
Kích thước: 1,2m x 1,6m
Màu sắc: trắng</t>
  </si>
  <si>
    <t>Bảng trắng dùng để viết bút lông, bút dạ và các loại nam châm
Chất liệu:  ván MDF phủ melamin có kẻ ô ly chìm 5x5cm, khung nhôm các góc được viền bằng nhựa bọc xung quanh.
Kích thước: 1,2m x 1,8m
Màu sắc: trắng</t>
  </si>
  <si>
    <t>Bảng trắng dùng để viết bút lông, bút dạ và các loại nam châm
Chất liệu:  ván MDF phủ melamin có kẻ ô ly chìm 5x5cm, khung nhôm các góc được viền bằng nhựa bọc xung quanh.
Kích thước: 1,2m x 2,0m
Màu sắc: trắng</t>
  </si>
  <si>
    <t>Bảng trắng dùng để viết bút lông, bút dạ và các loại nam châm
Chất liệu:  ván MDF phủ melamin có kẻ ô ly chìm 5x5cm, khung nhôm các góc được viền bằng nhựa bọc xung quanh.
Kích thước: 1,2m x 2,4m
Màu sắc: trắng</t>
  </si>
  <si>
    <t>Khóa và thanh kẹp giấy bằng thép chắc chắn, có lớp mạ chống oxi hóa, giữ được tính năng ổn định sau nhiều lần sử dụng.
Một bìa chứa được 330 – 500 tờ
Bìa bằng chất liệu nhựa bền chắc. Ở giữa bìa có 2 còng hình D được gắn chặt vào bìa.
Kích thước khổ A4 (24 x 31cm), kích thước phần gáy bìa 7cm</t>
  </si>
  <si>
    <t>Tốc độ của Đĩa trắng được định lượng với Max 1-16X, dung lượng tiêu chuẩn của Đĩa DVD 4,7GB và thời gian hết mức 120Min
Quy cách: 50 cái/ lốc</t>
  </si>
  <si>
    <t>Đĩa DVD các loại + bao giấy</t>
  </si>
  <si>
    <t>Định lượng khoảng 70-80 gsm có màu nâu hoặc trắng. Khổ A0</t>
  </si>
  <si>
    <t>Dùng cho máy in EPSON LQ310. Có độ phủ mực tốt, không bị lem cho bản in có độ nét cao, rõ ràng. Hàng chính hãng.</t>
  </si>
  <si>
    <r>
      <t xml:space="preserve">Giấy photo A4 (500 tờ/ 1 Ram)/70gsm </t>
    </r>
    <r>
      <rPr>
        <sz val="11"/>
        <color rgb="FFFF0000"/>
        <rFont val="Times New Roman"/>
        <family val="1"/>
      </rPr>
      <t>(Double A hoặc tương đương)</t>
    </r>
  </si>
  <si>
    <r>
      <t xml:space="preserve">Giấy photo A4 (500 tờ/ 1 Ram)/80gsm </t>
    </r>
    <r>
      <rPr>
        <sz val="11"/>
        <color rgb="FFFF0000"/>
        <rFont val="Times New Roman"/>
        <family val="1"/>
      </rPr>
      <t>(Double A hoặc tương đương)</t>
    </r>
  </si>
  <si>
    <r>
      <t xml:space="preserve">Giấy photo A5 (500 tờ/ 1 Ram)/70gsm </t>
    </r>
    <r>
      <rPr>
        <sz val="11"/>
        <color rgb="FFFF0000"/>
        <rFont val="Times New Roman"/>
        <family val="1"/>
      </rPr>
      <t>(Double A hoặc tương đương)</t>
    </r>
  </si>
  <si>
    <r>
      <t xml:space="preserve">Giấy photo A5 (500 tờ/ 1 Ram)/80gsm </t>
    </r>
    <r>
      <rPr>
        <sz val="11"/>
        <color rgb="FFFF0000"/>
        <rFont val="Times New Roman"/>
        <family val="1"/>
      </rPr>
      <t>(Double A hoặc tương đương)</t>
    </r>
  </si>
  <si>
    <r>
      <t xml:space="preserve">Giấy A4, định lượng 80gsm, </t>
    </r>
    <r>
      <rPr>
        <sz val="11"/>
        <color rgb="FFFF0000"/>
        <rFont val="Times New Roman"/>
        <family val="1"/>
      </rPr>
      <t>kích thước 210 x 297 mm</t>
    </r>
    <r>
      <rPr>
        <sz val="11"/>
        <rFont val="Times New Roman"/>
        <family val="1"/>
      </rPr>
      <t xml:space="preserve">, có bề mặt giấy trắng mịn, láng, độ trắng cao. Độ thấm mực tốt của giấy giúp bản in rõ nét. 
Yêu cầu nhà thầu cung cấp mẫu nhãn của giấy. </t>
    </r>
  </si>
  <si>
    <r>
      <t xml:space="preserve">Giấy A5, định lượng 100 gsm, </t>
    </r>
    <r>
      <rPr>
        <sz val="11"/>
        <color rgb="FFFF0000"/>
        <rFont val="Times New Roman"/>
        <family val="1"/>
      </rPr>
      <t>kích thước 210 x 148 mm</t>
    </r>
    <r>
      <rPr>
        <sz val="11"/>
        <rFont val="Times New Roman"/>
        <family val="1"/>
      </rPr>
      <t xml:space="preserve">
Loại giấy trắng đẹp, thích hợp với tất cả các loại Máy in phun, Máy in Laser, Máy Fax laser, Máy Photocopy. In đảo 2 mặt không lo kẹt giấy.
Yêu cầu nhà thầu cung cấp mẫu nhãn của giấy.</t>
    </r>
  </si>
  <si>
    <r>
      <t>Giấy A4, định lượng 70gsm,</t>
    </r>
    <r>
      <rPr>
        <sz val="11"/>
        <color rgb="FFFF0000"/>
        <rFont val="Times New Roman"/>
        <family val="1"/>
      </rPr>
      <t xml:space="preserve"> kích thước 210 x 297 m</t>
    </r>
    <r>
      <rPr>
        <sz val="11"/>
        <rFont val="Times New Roman"/>
        <family val="1"/>
      </rPr>
      <t xml:space="preserve">m, có bề mặt giấy trắng mịn, láng, độ trắng cao. Độ thấm mực tốt của giấy giúp bản in rõ nét. Yêu cầu nhà thầu cung cấp mẫu nhãn của giấy. </t>
    </r>
  </si>
  <si>
    <r>
      <t xml:space="preserve">Giấy A5, định lượng 70 gsm, </t>
    </r>
    <r>
      <rPr>
        <sz val="11"/>
        <color rgb="FFFF0000"/>
        <rFont val="Times New Roman"/>
        <family val="1"/>
      </rPr>
      <t>kích thước 210 x 148 mm</t>
    </r>
    <r>
      <rPr>
        <sz val="11"/>
        <rFont val="Times New Roman"/>
        <family val="1"/>
      </rPr>
      <t xml:space="preserve">
Giấy A5 70gsm có bề mặt giấy trắng mịn, láng, độ trắng cao.
Độ thấm mực tốt của giấy giúp bản in rõ nét.
Yêu cầu nhà thầu cung cấp mẫu nhãn của giấy.</t>
    </r>
  </si>
  <si>
    <r>
      <t xml:space="preserve">Giấy A5, định lượng 80 gsm, </t>
    </r>
    <r>
      <rPr>
        <sz val="11"/>
        <color rgb="FFFF0000"/>
        <rFont val="Times New Roman"/>
        <family val="1"/>
      </rPr>
      <t>kích thước 210 x 148 mm</t>
    </r>
    <r>
      <rPr>
        <sz val="11"/>
        <rFont val="Times New Roman"/>
        <family val="1"/>
      </rPr>
      <t xml:space="preserve">
Giấy A5 80gsm có bề mặt giấy trắng mịn, láng, độ trắng cao.
Độ thấm mực tốt của giấy giúp bản in rõ nét.
Yêu cầu nhà thầu cung cấp mẫu nhãn của giấy. </t>
    </r>
  </si>
  <si>
    <t>Số lượng gói thầu</t>
  </si>
  <si>
    <t>(Đính kèm Thông báo số          /TB-BVNĐ2 ngày        /      /2025)</t>
  </si>
  <si>
    <t>NHÓM 1: VĂN PHÒNG PHẨM VÀ THIẾT BỊ VĂN PHÒNG (A + B)</t>
  </si>
  <si>
    <t>NHÓM 2: VẬT TƯ TIÊU HAO; HÓA CHẤT VÀ THIẾT BỊ GIA DỤNG (C + D + E)</t>
  </si>
  <si>
    <t>C</t>
  </si>
  <si>
    <t>VẬT TƯ TIÊU HAO</t>
  </si>
  <si>
    <t>Bàn chải rửa tay</t>
  </si>
  <si>
    <t>Bằng nhựa, đầu bàn chải mềm, kích thước khoảng 6 x 12 cm</t>
  </si>
  <si>
    <t>Bàn chải y tế</t>
  </si>
  <si>
    <t xml:space="preserve">Tay cầm bằng nhựa ,nhỏ, cước chải bằng nhựa </t>
  </si>
  <si>
    <t>Bàn inox chữ nhật các loại</t>
  </si>
  <si>
    <t>Bàn chữ nhật, Mặt bàn 0,7 x 1,2 m, dày 0,6 mm; 04 chân bàn phi 32 x 0,6 mm; cao 0,7 5m</t>
  </si>
  <si>
    <t>Bao nylon (PE)12*22 cm</t>
  </si>
  <si>
    <t>Kg</t>
  </si>
  <si>
    <t>Chất liệu: PE, dai, màu trắng trong, kích thước: 12 x 22 cm</t>
  </si>
  <si>
    <t>Bao nylon (PE)15*25 cm</t>
  </si>
  <si>
    <t>Chất liệu: PE, dai, màu trắng trong, kích thước: 15 x 25 cm</t>
  </si>
  <si>
    <t>Bao nylon (PE)20*30 cm</t>
  </si>
  <si>
    <t>Chất liệu: PE, dai, màu trắng trong, kích thước: 20 x 30 cm</t>
  </si>
  <si>
    <t>Bao nylon(PE)7*12 cm</t>
  </si>
  <si>
    <t>Chất liệu: PE, dai, màu trắng trong, kích thước: 7 x 12 cm</t>
  </si>
  <si>
    <t>Bao OPP 15*25 cm</t>
  </si>
  <si>
    <t>Bao kiếng có keo dán miệng, kích thước: 15 x 25 cm</t>
  </si>
  <si>
    <t>Bao OPP 20*30 cm</t>
  </si>
  <si>
    <t>Bao kiếng có keo dán miệng, kích thước: 20 x 30 cm</t>
  </si>
  <si>
    <t>Bao OPP 22*32 cm</t>
  </si>
  <si>
    <t>Bao kiếng có keo dán miệng, kích thước: 22 x 32 cm</t>
  </si>
  <si>
    <t>Bao OPP 30*47 cm</t>
  </si>
  <si>
    <t>Bao kiếng có keo dán miệng, kích thước: 30 x 47 cm</t>
  </si>
  <si>
    <t>Bao PA 20*30 cm</t>
  </si>
  <si>
    <t>Bao chịu được nhiệt độ lạnh tốt  âm dưới -150 độ C, khả năng chịu va đâp tốt, kích thước: 20 x 30 cm</t>
  </si>
  <si>
    <t>Bao PA 30*40 cm</t>
  </si>
  <si>
    <t>Bao chịu được nhiệt độ lạnh tốt  âm dưới -150 độ C, khả năng chịu va đâp tốt, kích thước: 30 x 40 cm</t>
  </si>
  <si>
    <t>Bao PA 38*40 cm</t>
  </si>
  <si>
    <t>Bao chịu được nhiệt độ lạnh tốt  âm dưới -150 độ C, khả năng chịu va đâp tốt, kích thước: 38 x 40 cm</t>
  </si>
  <si>
    <t>Bao PA 15*20 cm</t>
  </si>
  <si>
    <t>Bao chịu được nhiệt độ lạnh tốt  âm dưới -150 độ C, khả năng chịu va đâp tốt, kích thước: 15 x 20 cm</t>
  </si>
  <si>
    <t>Bao rác 120*150 cm màu vàng (không in)</t>
  </si>
  <si>
    <t>Nguyên liệu nhựa HDPE, không độc hại, phối trộn với phụ gia tự phân hủy sinh học. Màu sắc: vàng.  Kích thước: 120 x150 cm</t>
  </si>
  <si>
    <t>Bao rác 45*45 cm, màu xanh (không in)</t>
  </si>
  <si>
    <t>Nguyên liệu nhựa HDPE, không độc hại, phối trộn với phụ gia tự phân hủy sinh học.  Màu sắc: xanh.  Kích thước: 45 x 45 cm</t>
  </si>
  <si>
    <t>Bao rác 45*55 cm màu vàng (không in)</t>
  </si>
  <si>
    <t>Loại bao cuộn. Nguyên liệu nhựa HDPE, không độc hại, phối trộn với phụ gia tự phân hủy sinh học, bao không in , kích thước 45 x 55 cm,  màu sắc: vàng</t>
  </si>
  <si>
    <t>Bao rác 50*60 cm , màu đen (có in)</t>
  </si>
  <si>
    <t>Nguyên liệu nhựa HDPE, không độc hại, phối trộn với phụ gia tự phân hủy sinh học, bao có in logo theo quy định.  Màu sắc: đen. Kích thước: 50 x 60cm</t>
  </si>
  <si>
    <t>Bao rác 50*60 cm , màu trắng (có in)</t>
  </si>
  <si>
    <t>Nguyên liệu nhựa HDPE, không độc hại, phối trộn với phụ gia tự phân hủy sinh học, bao có in logo theo quy định.  Màu sắc: trắng. Kích thước: 50 x 60 cm</t>
  </si>
  <si>
    <t>Bao rác 50*60 cm , màu trắng (không in)</t>
  </si>
  <si>
    <t>Nguyên liệu nhựa HDPE, không độc hại, phối trộn với phụ gia tự phân hủy sinh học. Màu sắc: trắng.  Kích thước: 50 x 60 cm</t>
  </si>
  <si>
    <t>Bao rác 50*60 cm , màu vàng (có in)</t>
  </si>
  <si>
    <t>Nguyên liệu nhựa HDPE, không độc hại, phối trộn với phụ gia tự phân hủy sinh học, bao có in logo theo quy định. Màu sắc: vàng. Kích thước: 50x60cm</t>
  </si>
  <si>
    <t>Bao rác 50*60 cm , màu xanh (có in)</t>
  </si>
  <si>
    <t>Nguyên liệu nhựa HDPE, không độc hại, phối trộn với phụ gia tự phân hủy sinh học, bao có in logo theo quy định. 
- Màu sắc: xanh 
- Kích thước: 50 x 60 cm</t>
  </si>
  <si>
    <t>Bao rác 60*70 cm , màu trắng (có in)</t>
  </si>
  <si>
    <t>Nguyên liệu nhựa HDPE, không độc hại, phối trộn với phụ gia tự phân hủy sinh học, bao có in logo theo quy định. 
- Màu sắc: trắng 
- Kích thước: 60 x 70 cm</t>
  </si>
  <si>
    <t>Bao rác 60*70 cm , màu trắng (không in)</t>
  </si>
  <si>
    <t>Nguyên liệu nhựa HDPE, không độc hại, phối trộn với phụ gia tự phân hủy sinh học 
- Màu sắc: trắng 
- Kích thước: 60 x 70 cm</t>
  </si>
  <si>
    <t>Bao rác 60*70 cm , màu vàng (có in)</t>
  </si>
  <si>
    <t>Nguyên liệu nhựa HDPE, không độc hại, phối trộn với phụ gia tự phân hủy sinh học, bao có in logo theo quy định. 
- Màu sắc: vàng
- Kích thước: 60 x 70cm</t>
  </si>
  <si>
    <t>Bao rác 60*70 cm , màu xanh (có in)</t>
  </si>
  <si>
    <t>Nguyên liệu nhựa HDPE, không độc hại, phối trộn với phụ gia tự phân hủy sinh học, bao có in logo theo quy định. 
- Màu sắc: xanh 
- Kích thước: 60 x 70 cm</t>
  </si>
  <si>
    <t>Bao rác 80*80 cm màu đen (có in)</t>
  </si>
  <si>
    <t>Nguyên liệu nhựa HDPE, kh ng độc hại, phối trộn với phụ gia tự phân hủy sinh học, bao có in lo go theo quy đinh. 
- Màu sắc: đen 
- Kích thước:  80 x 80 cm</t>
  </si>
  <si>
    <t>Bao rác 80*80 cm màu trắng (có in)</t>
  </si>
  <si>
    <t>Nguyên liệu nhựa HDPE, kh ng độc hại, phối trộn với phụ gia tự phân hủy sinh học, bao có in lo go theo quy đinh. 
- Màu sắc: trắng
- Kích thước:  80 x 80 cm</t>
  </si>
  <si>
    <t>Bao rác 80*80 cm màu trắng (không in)</t>
  </si>
  <si>
    <t>Nguyên liệu nhựa HDPE, kh ng độc hại, phối trộn với phụ gia tự phân hủy sinh học 
- Màu sắc: trắng 
- Kích thước:  80 x 80 cm</t>
  </si>
  <si>
    <t>Bao rác 80*80 cm màu vàng (có in)</t>
  </si>
  <si>
    <t>Nguyên liệu nhựa HDPE, kh ng độc hại, phối trộn với phụ gia tự phân hủy sinh học, bao có in lo go theo quy đinh. 
- Màu sắc: vàng 
- Kích thước:  80x80cm</t>
  </si>
  <si>
    <t>Bao rác 80*80 cm màu xanh (có in)</t>
  </si>
  <si>
    <t>Nguyên liệu nhựa HDPE, kh ng độc hại, phối trộn với phụ gia tự phân hủy sinh học, bao có in lo go theo quy đinh. 
- Màu sắc: xanh 
- Kích thước:  80 x 80 cm</t>
  </si>
  <si>
    <t>Bao rác 90*110 cm màu trắng (có in)</t>
  </si>
  <si>
    <t>Nguyên liệu nhựa HDPE, không độc hại, phối trộn với phụ gia tự phân hủy sinh học, in logo theo quy định
- Màu sắc: trắng
- Kích thước: 90 x 110 cm</t>
  </si>
  <si>
    <t>Bao rác 90*110 cm màu trắng (không in)</t>
  </si>
  <si>
    <t>Nguyên liệu nhựa HDPE, không độc hại, phối trộn với phụ gia tự phân hủy sinh học 
- Màu sắc: trắng 
- Kích thước: 90x110 cm</t>
  </si>
  <si>
    <t>Bao rác 90*110 cm màu vàng (có in)</t>
  </si>
  <si>
    <t>Nguyên liệu nhựa HDPE, không độc hại, phối trộn với phụ gia tự phân hủy sinh học, in logo theo quy định 
- Màu sắc: vàng 
- Kích thước: 90 x 110 cm</t>
  </si>
  <si>
    <t>Bao rác 90*110 cm màu xanh (có in)</t>
  </si>
  <si>
    <t>Nguyên liệu nhựa HDPE, không độc hại, phối trộn với phụ gia tự phân hủy sinh học, in logo theo quy định 
- Màu sắc: xanh
- Kích thước: 90 x 110 cm</t>
  </si>
  <si>
    <t>Bao xốp trắng đáy 10 cm</t>
  </si>
  <si>
    <t>Bao có quai. Chất liệu: HDPE, dai, màu trắng đục Kích thước đáy 10 cm</t>
  </si>
  <si>
    <t>Bao xốp trắng đáy 15 cm</t>
  </si>
  <si>
    <t>Bao có quai. Chất liệu: HDPE, dai, màu trắng đục, kích thước đáy 15 cm</t>
  </si>
  <si>
    <t>Bao xốp trắng đáy 20 cm</t>
  </si>
  <si>
    <t>Bao có quai. Chất liệu: HDPE, dai, màu trắng đục, kích thước đáy 20 cm</t>
  </si>
  <si>
    <t>Bao xốp trắng đáy 30 cm</t>
  </si>
  <si>
    <t>Bao có quai. Chất liệu: HDPE, dai, màu trắng đục, kích thước đáy 30 cm</t>
  </si>
  <si>
    <t>Bao xốp quai đen 25 cm</t>
  </si>
  <si>
    <t>kg</t>
  </si>
  <si>
    <t xml:space="preserve">Bao có quai. Chất liệu: HDPE, dai, màu đen , kích thước đáy 25 </t>
  </si>
  <si>
    <t>Bao zipper 11*17 cm</t>
  </si>
  <si>
    <t>Bao có khóa miệng, chất liệu nhựa PE dẻo. Kích thước 11 x 17 cm</t>
  </si>
  <si>
    <t>Bao zipper 12*22 cm</t>
  </si>
  <si>
    <t>Bao có khóa miệng, chất liệu nhựa PE dẻo. Kích thước 12 x 22 cm</t>
  </si>
  <si>
    <t>Bao zipper 15*20 cm</t>
  </si>
  <si>
    <t>Bao có khóa miệng, chất liệu nhựa PE dẻo. Kích thước 15 x 20 cm</t>
  </si>
  <si>
    <t>Bao zipper 15*25 cm</t>
  </si>
  <si>
    <t>Bao có khóa miệng, chất liệu nhựa PE dẻo. Kích thước 15 x 25 cm</t>
  </si>
  <si>
    <t>Bao Zipper 20*30 cm</t>
  </si>
  <si>
    <t>Bao có khóa miệng, chất liệu nhựa PE dẻo. Kích thước 20 x 30 cm</t>
  </si>
  <si>
    <t>Bao Zipper 22*32 cm</t>
  </si>
  <si>
    <t>Bao có khóa miệng, chất liệu nhựa PE dẻo. Kích thước 22 x 32 cm</t>
  </si>
  <si>
    <t>Bao Zipper 25*35 cm</t>
  </si>
  <si>
    <t>Bao có khóa miệng, chất liệu nhựa PE dẻo. Kích thước 25 x 35 cm</t>
  </si>
  <si>
    <t>Bao Zipper 30*45 cm</t>
  </si>
  <si>
    <t>Bao có khóa miệng, chất liệu nhựa PE dẻo. Kích thước 30 x 45 cm</t>
  </si>
  <si>
    <t>Bao zipper 6*8 cm</t>
  </si>
  <si>
    <t>Bao có khóa miệng, chất liệu nhựa PE dẻo. Kích thước 6 x 8 cm</t>
  </si>
  <si>
    <t>Bao zipper 7*11 cm</t>
  </si>
  <si>
    <t>Bao có khóa miệng, chất liệu nhựa PE dẻo. Kích thước 7 x 11 cm</t>
  </si>
  <si>
    <t>Bình phong</t>
  </si>
  <si>
    <t>Màn vải thun màu hoặc bông,  khung sắt 4 cánh, có chân , kích thước: 2.000 x 1.800 cm</t>
  </si>
  <si>
    <t>Bình sữa 140 ml</t>
  </si>
  <si>
    <t>Bình sữa chất liệu nhựa và silicone có van chống sặc an toàn, không gây hại cho sức khỏe của bé. Thân bình và nắp bằng nhựa, núm ty bằng silicone, dung tích 140 ml</t>
  </si>
  <si>
    <t>Bình sữa 240 ml</t>
  </si>
  <si>
    <t>Bình sữa chất liệu nhựa và silicone có van chống sặc an toàn, kh ng gây hại cho sức khỏe của bé. Thân bì nh và nắp bằng nhựa, núm ty bằng silicone. Dung tích: 240 ml</t>
  </si>
  <si>
    <t>Bình thủy 2 lít</t>
  </si>
  <si>
    <t>Bình thủy thân nhựa, vai nhựa, kích thước 17 x 17 x 40 cm, dung tích 2 lít</t>
  </si>
  <si>
    <t>Bình xịt nước có vòi 650cc</t>
  </si>
  <si>
    <t>Bình nhựa dẻo, có vòi xịt, dung tích 650 ml</t>
  </si>
  <si>
    <t>Bông gòn ráy tay</t>
  </si>
  <si>
    <t>Gói</t>
  </si>
  <si>
    <t>Thân que nhựa , gòn cotton 100%, quy cách: 12 gói/lốc</t>
  </si>
  <si>
    <t xml:space="preserve">Bột giặt </t>
  </si>
  <si>
    <t>Bột giặt gói ≥ 500g</t>
  </si>
  <si>
    <t>Búi lau nhà</t>
  </si>
  <si>
    <t>Chất liệu: sợi, thấm nước. Định lượng: 1cái /300gr</t>
  </si>
  <si>
    <t>Ca đá nhựa 2 lít</t>
  </si>
  <si>
    <t>Ca nhựa có nắp đậy, có quai xách và vòi lấy nước. Kích thước: Chiều cao 19x14x18,3 cm, dung tích  2 lít</t>
  </si>
  <si>
    <t>Ca múc nước</t>
  </si>
  <si>
    <t>Ca nhựa lớn , đường kính 18-20 cm</t>
  </si>
  <si>
    <t>Ca nhựa 1,5 lít có nắp đậy</t>
  </si>
  <si>
    <t>Ca nhựa có chia vạch , chất liệu nhựa cao cấp, ca  có vòi rút và tay cầm Kích thước 16 x 11,8 x 15,7 cm, dung tích 1,5 lít</t>
  </si>
  <si>
    <t>Can nhựa 10-15 lít</t>
  </si>
  <si>
    <t>Can nhựa trắng trong,  dung tích 10-15 lít</t>
  </si>
  <si>
    <t>Can nhựa 5 lít</t>
  </si>
  <si>
    <t>Can nhựa trắng trong, dung tích 5 lít</t>
  </si>
  <si>
    <t>Can nhựa tròn (vuông góc) 20 lít</t>
  </si>
  <si>
    <t>Can nhựa tròn (vuông góc) , màu trắng, dày chắc chắn, Can nhựa  đảm bảo an toàn thưc phẩm, phù hợp chứa chất lỏngdung tích 20 lít</t>
  </si>
  <si>
    <t>Cân đồng hồ lò xo phạm vi 60kg</t>
  </si>
  <si>
    <t>Cân đồng hồ lò xo  60Kg ,  vạch chia và số hiển thị của mặt cân được in rõ nét; vạch hiển thị được chia rõ ràng. dĩa cân inox thiết kế đẹp mắt độ dày 3mm, có đánh cụp 4 cạnh xung quanh có cả chữ nổi hiệu cân; bên trong có thiết kế thêm 2 bộ giảm chấn bảo vệ trong suốt quá trình sử dụng cân.</t>
  </si>
  <si>
    <t>Cân đồng hồ lò xo phạm vi 1kg-10kg</t>
  </si>
  <si>
    <t xml:space="preserve">Cân đồng hồ lò xo phạm vi cân 100g – 10Kg , Giá trị độ chia 10g, Vỏ sắt sơn tĩnh điện. Dĩa Inox tròn øt 208 mm ,ød 150 mm, h=38 mm Mặt kính nhựa PC trong suốt Mặt số nhựa nhựa ABS : in lụa , đường kính ngoài ø 133,5 mm, đường kính vùng in ø 124 mm, chiều cao h= 10,4 mm, độ dày nhựa e = 1,4 mm. Vòng chia kín Tất cả chốt giữ khung được làm bằng thép không gỉTrọng lượng 1.2 kg, Kích thước 210x180x215 mm </t>
  </si>
  <si>
    <t>Cây cọ cầu tròn</t>
  </si>
  <si>
    <t>Chất liệu nhựa bền bỉ, không gây độc hại cho sức khỏe người dùng. Đầu lông tròn, chiều dài cây khoảng 50 cm</t>
  </si>
  <si>
    <t>Cây lau nhà kẹp cán inox và nhựa dẹp</t>
  </si>
  <si>
    <t xml:space="preserve"> Cán làm bằng inox và nhựa dài 1,4m. Tháo rời búi lau, vắt nước bằng tay, chất liệu búi lau bằng sợi coton nhiều màu</t>
  </si>
  <si>
    <t>Cây lau nhà kẹp inox</t>
  </si>
  <si>
    <t>Cán làm bằng inox dài 1,2m</t>
  </si>
  <si>
    <t>Cọ xúc chai, xúc ống nghiệm</t>
  </si>
  <si>
    <t>sợi cước nylon mềm, dài dùng để xúc chai, ống nghiệm</t>
  </si>
  <si>
    <t>Chai xịt muỗi</t>
  </si>
  <si>
    <t>Chai</t>
  </si>
  <si>
    <t>Chai  xịt côn trùng có hương thơm  nhẹ, dung tích 600ml</t>
  </si>
  <si>
    <t>Chai xịt phòng thơm</t>
  </si>
  <si>
    <t>Chai  xịt phòng có hương thơm  nhẹ, dung tích 280 ml</t>
  </si>
  <si>
    <t>Chảo nhôm các loại</t>
  </si>
  <si>
    <t>Kích thước: đường kính 60 cm
Chất liệu hợp kim nhôm</t>
  </si>
  <si>
    <t>Chổi cau</t>
  </si>
  <si>
    <t>Định lượng tương đương 450g/cây, chắc chắn, bền</t>
  </si>
  <si>
    <t>Chổi cỏ có quấn dây chống xước</t>
  </si>
  <si>
    <t>Cán chổi quấn kẽm, chắc chắn, búi bông cỏ dày, bền</t>
  </si>
  <si>
    <t>Chổi quét bàn</t>
  </si>
  <si>
    <t>Chất liệu: Dây nylon, cả cây dài khoảng 70 cm</t>
  </si>
  <si>
    <t>Chùi xoong sắt</t>
  </si>
  <si>
    <t>Hình tròn, cước inox, màu xám, độ co giãn cao</t>
  </si>
  <si>
    <t>Chùi xoong xanh</t>
  </si>
  <si>
    <t>Dùng rửa chén, ly, màu xanh. Kích thước: 13,5 x 8cm</t>
  </si>
  <si>
    <t>Dao bào thực phẩm lớn-nhỏ</t>
  </si>
  <si>
    <t>Dao bào thép cán gỗ , kích thước từ 22,5 đến 30 cm</t>
  </si>
  <si>
    <t>Sữa tắm em bé 100ml</t>
  </si>
  <si>
    <t>Sữa tắm gội toàn thân, Độ pH cân bằng, không gây kích ứng da. Dung tích: 100 ml</t>
  </si>
  <si>
    <t>Dây dù tròn</t>
  </si>
  <si>
    <t>Dây dù bản rộng khoàng 1 cm</t>
  </si>
  <si>
    <t>Dây nylon cuộn 500g</t>
  </si>
  <si>
    <t>Dây nylon, sợi dai, dễ cột không đứt, bảng dây 1,5 cm, trọng lượng 500 g</t>
  </si>
  <si>
    <t>Dép tổ ong (nam)</t>
  </si>
  <si>
    <t>Đôi</t>
  </si>
  <si>
    <t>Chất liệu cao su, mềm dẻo, size 38-43, đế cao 3 cm</t>
  </si>
  <si>
    <t>Dép tổ ong (nữ)</t>
  </si>
  <si>
    <t>Chất liệu cao su, mềm dẻo, size 38-43, đế cao 1,5-2 cm</t>
  </si>
  <si>
    <t>Dép nhựa bít mũi xét nghiệm</t>
  </si>
  <si>
    <t>Chất liệu cao su đúc nguyên khối, mềm dẻo, size 38-43, đế cao3 cm không thấm nước</t>
  </si>
  <si>
    <t>Dù lớn cá nhân</t>
  </si>
  <si>
    <t>Dù cán dài, cán ngắn, vải không thấm nước</t>
  </si>
  <si>
    <t>Dụng cụ bào sợi đa năng các loại</t>
  </si>
  <si>
    <t>Lưỡi dao dày chắc chắn, cứng cáp, sáng bóng giúp bạn nạo các loại trái cây, củ quả cứng nhanh chóng. Lưỡi thép, cán gỗ</t>
  </si>
  <si>
    <t>Dụng cụ nghiền thuốc</t>
  </si>
  <si>
    <t>Chất liệu: Nhựa - Màu sắc: Cam, Hồng, Xanh lá, Xanh da trời. Kích thước (dài x rộng x cao): 7 x 7 x 10 cm</t>
  </si>
  <si>
    <t>Dây rút các loại</t>
  </si>
  <si>
    <t>Bịch</t>
  </si>
  <si>
    <t>Dây rút nhựa gồm một đầu khóa và một đoạn nhựa với nhiều mắc khóa trải dài từ đầu khóa xuống dưới chui cắm.
Kích thước: 10 cm ,15 cm, 20 cm, 25 cm, 30 cm.
Chất liệu nhựa (PA Nylon 66) ưu điểm của nhựa polime này là dẻo dai; bền bỉ và chịu lực; chịu nhiệt</t>
  </si>
  <si>
    <t>Dây thun khoanh 30mm</t>
  </si>
  <si>
    <t xml:space="preserve">Chất liệu nhựa nylon có độ đàn hồi và dai bền cao.
Chiều rộng khoảng 30 mm
</t>
  </si>
  <si>
    <t>Dây thun lớn cột hồ sơ</t>
  </si>
  <si>
    <t>Chất liệu nhựa nylon có độ đàn hồi và dai bền cao.
Đường kính: 76 mm, Độ dày: 1.2 mm, Bản rộng: 5 mm
Quy cách: 500 gr/ bịch</t>
  </si>
  <si>
    <t>Decal trắng mờ (50 x 1,2 m)</t>
  </si>
  <si>
    <t>Decal cuộn dán kính. Có các tác dụng phụ khác như chống nắng nóng, che khuất hoặc làm mờ tấm kính.
Chất liệu sợi tổng hợp, chống thấm, chấm ẩm
Giấy dán dày, có độ bám cao, màu sắc lâu phai và có thể dễ dàng lau chùi bằng khăn ướt.
Kích thước khổ 50 x 1,2 m</t>
  </si>
  <si>
    <t>Đèn pin sạc bóng led (loại lớn)</t>
  </si>
  <si>
    <t>Thời gian sạc: 3 giờ  đến 5 giờ, Thời gian sử dụng: 8 – 10h, Dung lương pin: 2000 mAh , Trọng lượng: ≤ 0,5 kg</t>
  </si>
  <si>
    <t>Đồ cạo râu</t>
  </si>
  <si>
    <t xml:space="preserve">Cán bằng nhựa cứng, có nắp đậy, Kèm theo 1 lưỡi dao lam sắc, bén, dùng cạo râu, Sử dụng một lần </t>
  </si>
  <si>
    <t>Đồng hồ treo tường</t>
  </si>
  <si>
    <t>Đường kính : 30 cm. Mặt kính dày chống va đập, khung kim loại chống rỉ sét.
Thiết kế kiểu dáng, màu sắc theo yêu cầu của đơn vị sử dụng</t>
  </si>
  <si>
    <t>Găng tay cao su cổ ngắn-dài</t>
  </si>
  <si>
    <t>Chất liệu: cao su, mềm, nhẹ, chắc, bền, có đủ size. Dài trên 35 cm</t>
  </si>
  <si>
    <t>Găng tay vải</t>
  </si>
  <si>
    <t>Vải màu trắng 50g, dùng để bảo hộ lao động</t>
  </si>
  <si>
    <t>Găng tay xốp</t>
  </si>
  <si>
    <t>Bao tay, dùng chia thức ăn. Chất liệu: PE, dai, màu trắng có hình bàn tay</t>
  </si>
  <si>
    <t>Cây gắp Inox</t>
  </si>
  <si>
    <t>Gắp dài, chất liệu thép cao cấp không gỉ,  liền 1 khối, tay cầm có bọc nylon chịu nhiệt, Dài khoảng 40 đến 50 cm</t>
  </si>
  <si>
    <t>Ghế bố các loại</t>
  </si>
  <si>
    <t>Khung bằng sắt chắc chắn : Dài 1,7m, rộng 60 cm, cao 1,4 cm, 2 tay vịn khung sắt tròn  phi 30, khung thân phi 25, thanh gác chân phi 22 , chịu lực khoảng 100 kg, dây dù dày không giãn xệ, rộng 6cm đan xen nhau , có 4 nấc tăng giảm khi nằm</t>
  </si>
  <si>
    <t>Ghế đẩu nhựa/ lùn</t>
  </si>
  <si>
    <t>Ghế nhựa mặt vuông, có 04 chân ghế vững chắc giúp ghế chịu được tải trọng lớn. 
Chất liệu nhựa PP, sản phẩm có độ bền cao.
Kích thước:  27,5 x 27,5 x 26 cm
Màu sắc: Xanh, đỏ,…</t>
  </si>
  <si>
    <t>Ghế đẩu nhựa/cao</t>
  </si>
  <si>
    <t>Ghế nhựa mặt vuông, có 04 chân ghế vững chắc giúp ghế chịu được tải trọng lớn.
Chất liệu nhựa PP, sản phẩm có độ bền cao.
Kích thước: 35,3 x 35,3 x 45,1 cm
Màu sắc: Xanh, đỏ,…</t>
  </si>
  <si>
    <t>Ghế đệm tròn inox</t>
  </si>
  <si>
    <t>Ghế đệm tròn bọc simili, có 5 bánh xe xoay, chân ghế bằng inox có thể, điều chỉnh tăng giảm.
Kích thước: 330x 610/680 x 450 cm
Màu sắc: Xanh dương, xanh lá, đỏ, đen,…</t>
  </si>
  <si>
    <t>Ghế nhựa có tựa lưng</t>
  </si>
  <si>
    <t>Ghế nhựa có dựa lưng, có 04 chân ghế vững chắc giúp ghế chịu được tải trọng lớn. Chất liệu nhựa PP, sản phẩm có độ bền cao.
Kích thước: 42,8 x 51,5 x 83 cm
Màu sắc: Xanh, đỏ,…</t>
  </si>
  <si>
    <t>Ghế xoay đệm</t>
  </si>
  <si>
    <t>Ghế đệm simili tròn, có thể nâng lên và hạ xuống được, Mousse đúc, đệm ghế có 3 màu: xanh, đỏ, đen.  Kích thước: 330 x 680 x 450/ 610 mm, xoay được 360 độ</t>
  </si>
  <si>
    <t>Ghế băng chờ nhựa 3 chỗ</t>
  </si>
  <si>
    <t>Băng</t>
  </si>
  <si>
    <t>Băng 3 ghế, Ghế gồm 2 chân, chân ghế hình chữ T ngược, gắn vào 2 đầu trục ghế.
Chất Liệu Khung: Thép sơn tĩnh điện. Đệm và tựa bằng nhựa đúc.
Kích thước: 1.325 x 600 x 800 mm</t>
  </si>
  <si>
    <t>Giấy trải giường</t>
  </si>
  <si>
    <t>Khăn trải bằng chất liệu chất liệu vải không dệt (100% PP) thấm hút tốt, không để lại xơ vải sau khi sử dụng,  có 2 màu trắng, xanh biển, Kích thước: 5 x 1.5 m</t>
  </si>
  <si>
    <t>Giấy vệ sinh ( có lõi)</t>
  </si>
  <si>
    <t>Nguyên liệu 100% bột giấy nguyên chất Bề mặt giấy gia công láng mịn, dai và mềm Không hóa chất an toàn khi sử dụng Tiêu hủy trong nước rất thân thiện với môi trường. Kích thước: 10 x 10,5 cm; 60gr/ cuộn</t>
  </si>
  <si>
    <t>Giấy vệ sinh cuộn lớn</t>
  </si>
  <si>
    <t xml:space="preserve">Giấy vệ sinh cuộn lớn , 100% bột giấy nguyên sinh, không  mùi , trắng 2  lớp, Cao 95 mm,  đường kính 23 cm (ĐB) , Định lượng 17gsm±2 (x2 lớp), Trọng lượng 700g/ cuộn. Thích hợp dùng cho Hộp nhựa tròn đựng giấy vệ sinh Roto3203A. Bề mặt giấy gia công láng mịn, dai và mềm Không hóa chất an toàn khi sử dụng Tiêu hủy trong nước rất thân thiện với môi trường. </t>
  </si>
  <si>
    <t>Giấy y tế (40 x 50)cm</t>
  </si>
  <si>
    <t>Giấy trắng mịn , kích cỡ 40 x 50 cm , sản xuất đều từ bột giấy nguyên chất có độ dai, bền và kháng nước tốt</t>
  </si>
  <si>
    <t>Giỏ nhựa có nắp 2 quai loại trung</t>
  </si>
  <si>
    <t>Giỏ nhựa có nắp, kích thước: 45.5 x 30.5 x 24 cm</t>
  </si>
  <si>
    <t>Giỏ nhựa có nắp 2 quai  loại lớn</t>
  </si>
  <si>
    <t>Giỏ nhựa có nắp, kích thước: 52,5 x 35,3 x 26,3 cm</t>
  </si>
  <si>
    <t>Giỏ rác nhựa tròn cao 28 cm</t>
  </si>
  <si>
    <t>Sọt nhựa đựng rác có kích thước 29 x 29 x 28,5 cm</t>
  </si>
  <si>
    <t>Giường bố các loại</t>
  </si>
  <si>
    <t>Dài 190 cm, rộng 70 cm, cao 30 cm; Khung sắt tròn chịu lực khoảng 80 kg, sơn tĩnh điện, chắc chắn. Vải giường loại vải bố ít giãn ít xệ. Vải giường 100% Polyester, màu xanh dương đậm.</t>
  </si>
  <si>
    <t>Hộp thư góp ý inox</t>
  </si>
  <si>
    <t>Hộp thư 1 mái (inox 430)
Kích thước: 22 x 28 x 10cm
Kích thước khe bỏ thư : 2 x 15 cm
Chất liệu, thép không gỉ.</t>
  </si>
  <si>
    <t>Hộp Giấy Cuộn Lớn</t>
  </si>
  <si>
    <t>Hộp nhựa tròn đựng giấy vệ sinh loại cuộn lớn Roto3203A, Chất liệu: Nhựa ABS dẻo. Size: H280mm x W270mm x D130mm.  Bảo hành miễn phí, thay mới khi bị hư hỏng cho khách hàng sử dụng giấy</t>
  </si>
  <si>
    <t>Hộp đựng nước rửa tay xà phòng treo tường</t>
  </si>
  <si>
    <t>Hộp đựng nước rửa tay xà phòng treo tường dạng bình xịt (nhấn). Chất liệu: Nhựa.  Kích thước: 19 x 8 x 9 cm, dung tích 370ml</t>
  </si>
  <si>
    <t>Hộp Đựng Thuốc chống sốc</t>
  </si>
  <si>
    <t>Hộp dụng cụ sốc phản vệ nhiều ngăn. Nhựa PP trong suốt giúp nhìn rõ các loại thuốc bên trong, Kích thước: Dài 200cm x Rộng 200cm x Cao 50mm</t>
  </si>
  <si>
    <t>Hộp đựng vật sắt nhọn 1,5 lít</t>
  </si>
  <si>
    <t>Hộp màu vàng, dùng đựng các loại rác thải sắc nhọn y tế có tính sát thương cao,  dung tích 1,5 lít, Kích thước: 10 x 20 cm,  có nắp, Nhựa HDPE</t>
  </si>
  <si>
    <t>Hộp đựng vật sắt nhọn 6,8 lít</t>
  </si>
  <si>
    <t>Hộp màu vàng, dùng đựng các loại rác thải sắc nhọn y tế có tính sát thương cao, có nắp, Nhựa HDPE . Kích thước: 32 x 13,5 x 30,5 cm. Dung tích 6,8 lít</t>
  </si>
  <si>
    <t>Hộp giấy lau tay (giấy chữ nhật</t>
  </si>
  <si>
    <t>Hộp chữ nhật, đựng giấy xấp chữ nhật, Size: Chất liệu: Nhựa ABS. Size: H380mm x W280mm x D110mm</t>
  </si>
  <si>
    <t>Hộp Giấy Vệ sinh ( cuộn nhỏ)</t>
  </si>
  <si>
    <t>Hộp giấy vệ sinh bằng nhựa Inax, lô giấy vệ sinh bằng nhựa, móc giấy Inax. Kích thước: 160 x 130 x 110 +/- 10 mm</t>
  </si>
  <si>
    <t>Hộp nhựa có quai 1200ml - 2500ml</t>
  </si>
  <si>
    <t xml:space="preserve">Hộp nhựa có quai xách, kích thước  25.5 x 18 x 8.5 cm/ kích thước 21,4 x 13 x 9,5 cm </t>
  </si>
  <si>
    <t>Hộp nhựa có quai 3.300ml - 3.500ml</t>
  </si>
  <si>
    <t>Hộp nhựa có quai xách, kích thước  26 x 17 x 12.5 cm</t>
  </si>
  <si>
    <t>Hộp nhựa có quai xách 5.500ml -7.500ml - 7.700ml</t>
  </si>
  <si>
    <t>Hộp nhựa có quai xách, kích thước  31 x 20,5 x 16 cm</t>
  </si>
  <si>
    <t>Hộp chữ nhật No.110805-3</t>
  </si>
  <si>
    <t>Hộp nhựa chữ nhật có kích thước: 13.2 x 9.6 x 5.5 cm</t>
  </si>
  <si>
    <t>Hộp nhựa chữ nhật đựng thực phẩm L80519</t>
  </si>
  <si>
    <t xml:space="preserve">Hộp nhựa có nắp cài 2 bên hông. Nguyên liệu: 100% nhựa PP chính phẩm. Kích thước: 285 x 172 x 90 mm. </t>
  </si>
  <si>
    <t>Hộp nhựa chữ nhật đựng thực phẩm nắp cài, có quai TH016</t>
  </si>
  <si>
    <t>Hộp chữ nhật. Kích thước: 220 x 136 x 105 mm, Dung tích: 1600 ml, Nguyên liệu: Nhựa PP chính phẩm, Màu sắc: dương, đỏ, lá, vàng</t>
  </si>
  <si>
    <t>Hộp nhựa tròn thực phẩm có nắp</t>
  </si>
  <si>
    <t>Hộp nhựa tròn chất liệu PP trong suốt, có nắp đậy. Kích thước: đường kính trên 24 cm; đường kính đáy 22,5 cm; chiều cao 11,5 cm.</t>
  </si>
  <si>
    <t>Kéo thực phẩm</t>
  </si>
  <si>
    <t>Lưỡi kéo đúc bằng thép nguyên khối với công nghệ ép nguội  đảm bảo không gỉ sét, siêu cứng chắc. Kích thước: 19.5 cm</t>
  </si>
  <si>
    <t>Kệ dép 4 tầng inox</t>
  </si>
  <si>
    <t>Kệ dép inox 304, Kích thước: 25 đến 28 x 100 cm , 4 tầng</t>
  </si>
  <si>
    <t>Kệ dép nhựa, 4 tầng</t>
  </si>
  <si>
    <t>Kệ dép lưới nhựa 4 tầng.  Kích thước 55 x 22 x 81 cm</t>
  </si>
  <si>
    <t>Kệ inox để chai/bình kim</t>
  </si>
  <si>
    <t xml:space="preserve">Giá inox treo hộp đựng vật sắc nhọn/ bình hủy kim tiêm. Kích thước: cao khoảng 30cm, rộng khoảng 15 đến 30 cm, để đường bình 1,5 lit và 6,8 lít, Chất liệu: inox trắng, </t>
  </si>
  <si>
    <t>Ky hốt rác cán dài (loại tốt)</t>
  </si>
  <si>
    <t>Chất liệu: nhựa, cán dài 60cm, lưỡi hốt 35 cm, mẫu mã đẹp - nhựa bền chắc,  Màu sắc theo yêu cầu</t>
  </si>
  <si>
    <t>Khăn giấy ăn</t>
  </si>
  <si>
    <t>Khăn giấy có kích thước 30 x 30 cm, chất liệu giấy  mềm,  mịn, thấm hút nhanh , 100% bột giấy nguyên chất Quy cách: 50 tờ/ gói</t>
  </si>
  <si>
    <t>Khăn giấy lau tay</t>
  </si>
  <si>
    <t>Khăn giấy có kích thước 20 x 20 cm, chất liệu giấy  mềm,  mịn, thấm hút nhanh , 100% bột giấy nguyên chất, 100 tờ / gói, 2 lớp Quy cách: 100 tờ/ gói</t>
  </si>
  <si>
    <t>Ly giấy</t>
  </si>
  <si>
    <t xml:space="preserve">Dung tích: 205 ml. Nguyên liệu: bột giấy tinh khiết PO, tráng men PE, không sử dụng vật liệu tái chế.  </t>
  </si>
  <si>
    <t>Ly nhựa (loại lớn trong, uống café)</t>
  </si>
  <si>
    <t>Chất liệu: giấy, không nắp, miệng ly khoảng phi 65, đáy ly khoảng phi 50, cao khoảng 65 cm. Sử dụng một lần.  Dung tích: 200 ml.</t>
  </si>
  <si>
    <t>Ly nhựa 411</t>
  </si>
  <si>
    <t>Ly nhựa trắng đục. Dung tích: 150 ml</t>
  </si>
  <si>
    <t>Màng bọc nhựa thực phẩm</t>
  </si>
  <si>
    <t>Màng nhựa PVC được làm từ polymer, Dao Nhựa, Kích thước: 30 x 300 m</t>
  </si>
  <si>
    <t>Rèm cuốn (lá nhựa)</t>
  </si>
  <si>
    <t>Màng lá ngang, Chất liệu: nhựa. Màu: xanh, trắng.  Thanh treo: nhôm sơn tĩnh điện, chịu lực tốt, không rỉ sét. Đặc tính: cản sáng, chống nắng. cơ chế kéo lên xuống (bao gồm nhân sự thi công lắp đặt)</t>
  </si>
  <si>
    <t>Muỗng nhựa ăn uống</t>
  </si>
  <si>
    <t>Nhựa cứng, trong suốt, cán dài, dùng để múc thức ăn</t>
  </si>
  <si>
    <t>Nồi nhôm dày đặc biệt, đường kính 22 cm</t>
  </si>
  <si>
    <t>Chất liệu hợp kim nhôm nguyên chất  dày đặc biệt (Đường kính 22cm)</t>
  </si>
  <si>
    <t>Nồi nhôm dày đặc biệt, đường kính 40 cm</t>
  </si>
  <si>
    <t>Chất liệu hợp kim nhôm nguyên chất  dày đặc biệt (Đường kính 40 x 27 cm)</t>
  </si>
  <si>
    <t>Nồi nhôm dày đặc biệt, đường kính 35 cm</t>
  </si>
  <si>
    <t>Chất liệu hợp kim nhôm nguyên chất  dày đặc biệt Đường kính 35 x 25 cm)</t>
  </si>
  <si>
    <t>Nước lau kính</t>
  </si>
  <si>
    <t>Dung dịch vệ sinh kính. Dung tích: khoảng 580ml</t>
  </si>
  <si>
    <t>Nước rửa chén hương chanh can 3,6 lít</t>
  </si>
  <si>
    <t>Can</t>
  </si>
  <si>
    <t>Nước rửa chén hương chanh can 3,6 lít (3,8 kg/ can)</t>
  </si>
  <si>
    <t>Nước rửa tay sát khuẩn tiệt trùng</t>
  </si>
  <si>
    <t>Dung dịch rửa tay sát khuẩn, là dung dịch sát khuẩn tay nhanh không rửa lại với nước, dung tích 5 lít/ can</t>
  </si>
  <si>
    <t>Nước tẩy javel</t>
  </si>
  <si>
    <t>Lít</t>
  </si>
  <si>
    <t>Một loại nước hóa chất tác dụng tẩy trắng quần áo, tẩy các vết bẩn trên quần áo, vải, khử trùng toilet, bồn cầu, khử trùng đồ gia dụng, vệ sinh nhà cửa, khử trùng hồ bơi. Quy cách: 20 lít/can</t>
  </si>
  <si>
    <t>Nước xả thơm 3,5 - 3,7 lít</t>
  </si>
  <si>
    <t>Túi</t>
  </si>
  <si>
    <t>Nước xả vải  một lần,  hương nắng mai/ hương ban mai,  túi 3.500 đến 3.700 ml.</t>
  </si>
  <si>
    <t>Nước tẩy rửa bồn cầu, nhà tắm</t>
  </si>
  <si>
    <t>Nước tẩy khử mùi và tẩy sạch, chai 900ml</t>
  </si>
  <si>
    <t xml:space="preserve">Nước lau sàn chanh sả </t>
  </si>
  <si>
    <t>Giúp sàn nhà sạch bóng, hương thơm mát mà còn ngăn đuổi các loại côn trùng. Chiết xuất từ tinh dầu chanh và sả tự nhiên. Dung tích: 1 lít/chai</t>
  </si>
  <si>
    <t>Ổ cắm nối dài 3m</t>
  </si>
  <si>
    <t>Loại 6 ổ cắm 3 chấu có bảo vệ quá tải bằng CB và nắp che an toàn. Dây điện dài 3 mét. Công suất tối đa 2200W</t>
  </si>
  <si>
    <t>Ổ khóa bấm 3P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</si>
  <si>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Trọng lượng : 100 gram. Kích thước: 33 x 14 x 51 mm; phi 6 mm</t>
  </si>
  <si>
    <t>Ổ khóa bấm 4P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</si>
  <si>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Đường kính móc khoá : 31 mm. Tổng độ dài : 57 mm. Tổng rộng : 38 mm. Móc khoá phi 6 mm</t>
  </si>
  <si>
    <t>Ổ khóa bấm 5P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</si>
  <si>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Đường kính móc khoá : 42 mm. Tổng độ dài : 73 mm. Tổng rộng : 48 mm. Móc khoá phi 8 mm</t>
  </si>
  <si>
    <t>Ổ khóa bấm 6P</t>
  </si>
  <si>
    <t>Ổ khoá treo , Thân ổ khoá được làm bằng đồng nguyên khối , Màu vàng. Móc khoá làm bằng hợp kim chịu được nhiệt độ , độ ẩm của môi trường và thời tiêt, Có thanh bảo vệ chống cắt bằng cái loại kìm cộng lực, có 3 chìa làm bằng hợp kim đồng, cầu khoá làm bằng thép, bảo hành 3 năm, Đường kính móc khoá : 60mm. dài 83 mm. Móc khoá phi 10 mm, nặng 400gr</t>
  </si>
  <si>
    <t>Ống đựng ly treo tường inox</t>
  </si>
  <si>
    <t>Chất liệu bằng Inox, Ly sử dụng: ly có kích thước: 180 ml (6 Oz) đến 195 ml (6,5 Oz). Dung lượng ly: 50 ly</t>
  </si>
  <si>
    <t>Pallet nhựa liền khối 1 mặt</t>
  </si>
  <si>
    <t>Pallet  liền khối một mặt, Nguyên liệu: HDPE chính phẩm, Kích thước 1.200 × 1.000 ×150 mm, Loại: Liền Khối 1 Mặt, 4 Đường Nâng, Tải Trọng Tĩnh: 2400 kg, Tải Trọng Nâng: 800 kg, Trọng Lượng: 11 kg (+/- 0.5 kg)</t>
  </si>
  <si>
    <t>Pin 12V – 23A (Radio) nhỏ</t>
  </si>
  <si>
    <t>Kích thước: 27 x 10 mm
Điện áp 12V
Chất liệu:  Pin Alkaline kiềm
Quy cách: 1 viên có vĩ ép kín</t>
  </si>
  <si>
    <t>Pin 2A</t>
  </si>
  <si>
    <t>Kích thước: chiều dài từ 49.2 mm đến 50.5 mm (1.94 đến1.99 inches) bao gồm cả cực pin và đường kính từ 13.5 mm đến 14.5 mm (0.53 đến 0.57 inches)
Điện áp 1,5V
Chất liệu:  Pin Alkaline kiềm
Quy cách: 3 viên có vĩ ép kín</t>
  </si>
  <si>
    <t>Pin 3A</t>
  </si>
  <si>
    <t>Kích thước: chiều dài 44.5 mm (khoảng 1.75 inch) và đường kính 10.5 mm (khoảng 0.41 inch).
Điện áp 1,5V
Chất liệu:  Pin Alkaline kiềm
Quy cách: 3 viên có vĩ ép kín</t>
  </si>
  <si>
    <t>Pin CR2032 3V</t>
  </si>
  <si>
    <t>Loại pin : Pin lithium
Dung lượng : Min 75mAh - Max : 90mAh
Kích thước : 20mm x 1.6mm
Dòng điện 1 chiều, khả năng tự xả thấp
Là loại pin sử dụng cho: đồng hồ điện tử, các thiết bị điện, điện tử, CMOS, Remote, v,v…</t>
  </si>
  <si>
    <t>Pin đại 1,5V</t>
  </si>
  <si>
    <t>Được làm từ chất liệu kiềm . Điện thế: 1.5 V. Kích thước: Pin D/ Pin đại/ Pin LR20. Hình thức đóng gói: Vỉ 2 viên</t>
  </si>
  <si>
    <t>Pin tiểu 1,5V</t>
  </si>
  <si>
    <t>Đảm bảo thời lượng sử dụng pin dài, hiệu suất cao và an toàn cho các thiết bị sử dụng hàng ngày. Có khả năng lưu trữ điện năng tốt.
Nguồn pin 1,5V
Kích thước: 13.5 x 50.5mm</t>
  </si>
  <si>
    <t>Pin trung 1,5V</t>
  </si>
  <si>
    <t>Đảm bảo thời lượng sử dụng pin dài, hiệu suất cao và an toàn cho các thiết bị sử dụng hàng ngày, không bị chảy nước khi để trong thiết bị. Có khả năng lưu trữ điện năng tốt.
Nguồn pin 1,5V
Kích thước: 50 x 26mm</t>
  </si>
  <si>
    <t>Pin vuông 9V</t>
  </si>
  <si>
    <t>Là loại pin thông dụng nhất, được sử dụng cho những máy móc thường xuyên sử dụng và có nhu cầu điện năng cao như đài bán dẫn xách tay, đèn pin, bộ đàm, máy ảnh, máy quay, bếp ga</t>
  </si>
  <si>
    <t>Que tre</t>
  </si>
  <si>
    <t>Que tre dài 20 cm. Hai đầu bo tròn. Dùng cho khối xét nghiệm</t>
  </si>
  <si>
    <t xml:space="preserve">Rổ nhựa chữ nhật các loại </t>
  </si>
  <si>
    <t>Rổ nhựa chữ nhật kích thước từ: 24 x 14 x 8 cm ; 27 x 21 x 9 cm; 30,5 x24,5x 10 cm; 3 4x 27,5 x 11,5 cm; 38 x 31 x 13 cm</t>
  </si>
  <si>
    <t xml:space="preserve">Rổ nhựa chữ nhật  </t>
  </si>
  <si>
    <t>Rổ nhựa chữ nhật kích thước 240 x 330 cm</t>
  </si>
  <si>
    <t>Quẹt ga</t>
  </si>
  <si>
    <t xml:space="preserve">
Đánh lửa bằng IC điện tử không sợ tay ướt bật không cháy, chỉ cần nhấn xuống là bật được lửa.
</t>
  </si>
  <si>
    <t>Remote tivi các loại</t>
  </si>
  <si>
    <t>Dùng cho các tivi các hãng: Samsung, Sharp, LG, Toshiba, Panasonic,Sony, Philips,…v…v…</t>
  </si>
  <si>
    <t>Tấm nylon lót giường vàng không in</t>
  </si>
  <si>
    <t>Tấm lót nylon màu vàng, chất liệu HDPE phối trộn với phụ gia tự hủy sinh học kích thước:  80 x 160 cm, …</t>
  </si>
  <si>
    <t>Thảm chùi chân nhựa 50*70 cm</t>
  </si>
  <si>
    <t>Tấm</t>
  </si>
  <si>
    <t>Thảm nhựa có kích thước 50 x 70 cm có in chữ Welcome</t>
  </si>
  <si>
    <t>Thảm chùi chân nhựa 60*90 cm</t>
  </si>
  <si>
    <t>Thảm nhựa có kích thước 60 x 90 cm có in chữ Welcome</t>
  </si>
  <si>
    <t>Thảm chùi chân nhựa 90*120 cm</t>
  </si>
  <si>
    <t>Thảm nhựa có kích thước 90 x 120 cm có in chữ Welcome</t>
  </si>
  <si>
    <t>Thảm chùi chân thun nhiều màu 40*60cm</t>
  </si>
  <si>
    <t>Thảm nỉ hoặc vải có tác dụng thấm nước, mau khô. Kích thước 40x60 cm</t>
  </si>
  <si>
    <t>Thảm cầu thang trải sàn</t>
  </si>
  <si>
    <t>Chất liệu sợi: polypropylene
Đế thảm: đế cước
Độ dày: 10 mm
Khổ thảm 4m</t>
  </si>
  <si>
    <t>Thang nhôm ghế chữ A</t>
  </si>
  <si>
    <t>Kích thước mở chữ A 46 x 93 x 126 cm. Kích thước thu gọn: 132 x 47 x 19 cm. Chiều cao chữ A : 126 cm. Khoảng cách bậc: 28 cm. Độ rộng bản bậc : 7 cm. Độ rộng mở thang: 93 cm, số bậc là 2 x 5 bậc, trọng lượng: 3,88kg</t>
  </si>
  <si>
    <t>Thang rút chữ A</t>
  </si>
  <si>
    <t>Thang rút chữ A, Kích thước mở: 320 x 49 x 10 cm. Kích thước thu gọn: 81x49x10 cm. Kích thước đóng gói: 91 x 49 x 10 cm. Chiều cao tối đa: 320 cm.  Chiều cao thu gọn: 81 cm.  Khoảng cách bậc: 28 cm.  Độ rộng chân thang: 49 cm. Số bậc: 11. Trọng lượng thang: 8,3 kg. Trọng lượng đóng gói: 9,4 kg</t>
  </si>
  <si>
    <t>Thau nhựa 36cm</t>
  </si>
  <si>
    <t>Thau nhựa có đường kính 36 cm</t>
  </si>
  <si>
    <t>Thau nhựa 46cm</t>
  </si>
  <si>
    <t>Thau nhựa có đường kính 46 cm</t>
  </si>
  <si>
    <t>Thau nhựa 55cm</t>
  </si>
  <si>
    <t>Thau nhựa có đường kính 55 cm</t>
  </si>
  <si>
    <t>Thau nhựa 60cm</t>
  </si>
  <si>
    <t>Thau nhựa có đường kính 60 cm</t>
  </si>
  <si>
    <t>Thớt gỗ lớn</t>
  </si>
  <si>
    <t>Thớt gỗ tròn, đường kính khoảng 30 đến 40 cm, dày khoảng 5 đến 7 cm,  không mục, không bị mạc gỗ</t>
  </si>
  <si>
    <t>Thùng đá 12 lít</t>
  </si>
  <si>
    <t>Thùng đá vuông , chất liệu nhựa PP chính phẩm. Kích thước: 290 x 210 x 240 mm</t>
  </si>
  <si>
    <t>Thùng đá 8 lít</t>
  </si>
  <si>
    <t>Thùng đá vuông , chất liệu nhựa PP chính hãng. Kích thước:  283  x 223 x 225 mm</t>
  </si>
  <si>
    <t>Thùng nhựa 30 lít /bánh xe</t>
  </si>
  <si>
    <t>Được làm bằng nhựa PP, có bánh xe và nắp đậy kín chắc, thùng có quai xách. Kích thước: 52 x 36,2 x 27,5 cm</t>
  </si>
  <si>
    <t>Thùng nhựa chữ nhật có nắp trắng kèm rổ bên trong</t>
  </si>
  <si>
    <t>Sóng vuông nắp gồm có 3 món : thau chữ nhật + rổ chữ nhật + nắp đậy, chất liệu PP chính phẩm 
- Kích thước: 478 x 390 x 287 mm</t>
  </si>
  <si>
    <t>Thùng nhựa lớn các loại</t>
  </si>
  <si>
    <t>Thùng nhựa dày có nắp,  có nhiều dung tích khác nhau 25/ 40/ 60/ 80/ 90/ 120 lít.</t>
  </si>
  <si>
    <t>Thùng rác 40-45lít nắp đạp chân/màu xanh</t>
  </si>
  <si>
    <t>Thùng rác có nắp đạp chân được làm từ nhựa PP nhập khẩu chất lượng cao. Nhựa dày dặn, chắc chắn có thể sử dụng ngoài trời. Kích thước: Dài x Rộng x Cao : 410 x 398 x 600 mm. Màu xanh</t>
  </si>
  <si>
    <t>Thùng rác 60 lít nắp đạp chân/ màu vàng</t>
  </si>
  <si>
    <t xml:space="preserve">Thùng rác có nắp đạp chân được làm từ nhựa PP nhập khẩu chất lượng cao. Nhựa dày dặn, chắc chắn có thể sử dụng ngoài trời. Kích thước: Dài x Rộng x Cao: 475 x 425 x 650 mm. Màu vàng </t>
  </si>
  <si>
    <t>Thùng rác 60 lít nắp đạp chân/ màu xanh</t>
  </si>
  <si>
    <t>Thùng rác có nắp đạp chân được làm từ nhựa PP nhập khẩu chất lượng cao. Nhựa dày dặn, chắc chắn có thể sử dụng ngoài trời. Kích thước: Dài x Rộng x Cao: 475 x 425 x 650 mm. Màu xanh</t>
  </si>
  <si>
    <t>Thùng rác công cộng 120 lít có bánh xe/màu vàng (nắp kín)</t>
  </si>
  <si>
    <t>Thùng rác nhựa màu vàng, chất liệu HDPE chính phẩm, thùng có nắp kín + bánh xe, 120 lít. Kích thước: 575 x 480 x 930 mm</t>
  </si>
  <si>
    <t>Thùng rác công cộng 120 lít có bánh xe/màu xanh (nắp kín)</t>
  </si>
  <si>
    <t>Thùng rác nhựa màu xanh, chất liệu HDPE chính phẩm, thùng có nắp kín + bánh xe, 120 lít. Kích thước: 575 x 480 x 930 mm</t>
  </si>
  <si>
    <t>Thùng rác công cộng 240 lít có bánh xe/màu vàng (nắp kín)</t>
  </si>
  <si>
    <t>Thùng rác nhựa màu vàng, chất liệu HDPE chính phẩm, thùng có nắp kín + bánh xe, 240 lít. Kích thước: 730 x 580 x 1.080 mm</t>
  </si>
  <si>
    <t>Thùng rác đạp đại/ màu đen</t>
  </si>
  <si>
    <t>Thùng rác đạp đại/ màu trắng</t>
  </si>
  <si>
    <t>Thùng rác đạp đại/ màu vàng</t>
  </si>
  <si>
    <t>Thùng rác nhựa đạp chân có kích thước:  34.5 x 33.5 x Cao 45.5 cm, màu vàng</t>
  </si>
  <si>
    <t>Thùng rác đạp đại/ màu xanh dương</t>
  </si>
  <si>
    <t>Thùng rác nhựa đạp chân có kích thước:  34.5  x33.5 x Cao 45.5 cm, màu xanh dương</t>
  </si>
  <si>
    <t>Ủng cao su</t>
  </si>
  <si>
    <t>Ủng cao su nhựa dẻo, cao đến gối, khoàng 50 cm, đủ size</t>
  </si>
  <si>
    <t>Vá xới cơm nhôm</t>
  </si>
  <si>
    <t>Vá xới cơm nhôm nguyên khối,  cán thẳng, dày dặn, thiết kế tinh xảo, bóng sáng. Kích thước : dài khoảng 24cm x rộng khoảng 6cm</t>
  </si>
  <si>
    <t>Vợt lớn (inox)</t>
  </si>
  <si>
    <t>Vợt vòng inox 304  không gỉ, an toàn, có tay cầm bằng gỗ có lớp cách nhiệt, dài khoảng 40 cm, có treo móc, đường kính vòng vợt khoảng 20 cm.</t>
  </si>
  <si>
    <t>Vợt muỗi sạc</t>
  </si>
  <si>
    <t>Vợt muỗi sạc, Điện áp: 220V - 50Hz , Pin sạc 4v - 500mAH, Thời gian sạc 6 giờ  đến 8 giờ, Nhiệt độ làm việc khoảng 0 độ C đến 40 độ C. Kích thước: 205 x 510 mm</t>
  </si>
  <si>
    <t>Xà bông cục rửa tay</t>
  </si>
  <si>
    <t xml:space="preserve">Xà bông cục có trọng lượng 90g, mùi thơm lâu Chất liệu Thép - thép ống, Tải trọng 200 kg. Kích thước sàn xe: 490x745 mm, Cự ly sàn xe: 125 mm. Tổng chiều cao 840 mm. Sử dụng càng bánh xe R100 Trọng lượng xe : 10Kg Xô nhựa 20 lít có nắp. </t>
  </si>
  <si>
    <t>Xe đẩy xếp</t>
  </si>
  <si>
    <t>Chất liệu Thép - thép ống, Tải trọng 200 kg. Kích thước sàn xe: 490x745 mm, Cự ly sàn xe: 125 mm. Tổng chiều cao 840 mm. Sử dụng càng bánh xe R100 Trọng lượng xe : 10Kg</t>
  </si>
  <si>
    <t>Xô nhựa có nắp 20l</t>
  </si>
  <si>
    <t>Xô nhựa 20 lít có nắp.  Quy cách: 35x 33,3x 36,5 cm</t>
  </si>
  <si>
    <t>D</t>
  </si>
  <si>
    <t>HÓA CHẤT SỬ DỤNG CHO NHÀ GIẶT</t>
  </si>
  <si>
    <t>Chất trợ giặt (avenger)</t>
  </si>
  <si>
    <t>Hóa chất dùng trong nhà giặt giúp tẩy nhanh các vết dơ bẩn như dầu mỡ, chất béo, tỷ lệ pha 1-3 ml/1kg.   Độ pH 13,1 Hàm lượng chất không tan trong nước, % (m/m) 0,01 Hàm lượng chất hoạt động bề mặt tan trong cồn, % (m/m) 17,1 Quy cách: 25 lít/thùng</t>
  </si>
  <si>
    <t>Presept (viên tẩy)</t>
  </si>
  <si>
    <t>Viên</t>
  </si>
  <si>
    <t>Viên ngâm sát khuẩn Presept (viên tẩy)/ viên sát trùng Presept, khử khuẩn bề mặt, đồ vât và các thiết bị và trong phòng khử khuẩn bệnh viện nói chung. Thành phần: Natri Troclosene (Natri Dichloroisocyanutrale khan) 50%, (kl/kl). Quy cách: mỗi viên chứa 2,5g hoạt chất, 100 viên/hộp.</t>
  </si>
  <si>
    <t>Chất tẩy giặt trắng gốc Oxygen (ozonia)</t>
  </si>
  <si>
    <t>Chất tẩy giặt trắng gốc Oxygen, an toàn cho vải Polyestte và cotton, dùng cho đồ trắng và đồ màu, tỷ lệ pha 1-3ml/1 kg. Độ pH 11,5 Hàm lượng chất không tan trong nước, % (m/m) 0,01 Hàm lượng chất hoạt động bề mặt tan trong cồn, % (m/m) 22,3 Thể tích cột bọt (dung dịch 1%) ở 50 độ C, mL 370 Quy cách: 29 lít/thùng</t>
  </si>
  <si>
    <t>Chất giặt chính với chất làm sáng vải có kiềm (search)</t>
  </si>
  <si>
    <t>Chất giặt chính với chất làm sáng vải có kiềm, tỷ lệ pha 3-6ml/1kg Độ pH 13,4 Hàm lượng chất không tan trong nước, % (m/m) 0,01 Hàm lượng nước và các chất bay hơi, % (m/m) 73,8 Quy cách: 25 lít/thùng</t>
  </si>
  <si>
    <t>Chất trung hòa (sentry)</t>
  </si>
  <si>
    <t>Chất trung hòa, dung như một chất tăng cường trong giặt tẩy công nghiệp, tỷ lệ pha 0,4 đến 1 ml/1kg Độ pH 2,0 Hàm lượng chất không tan trong nước, % (m/m) 0,01 Hàm lượng chất hoạt động bề mặt tan trong cồn, % (m/m) 10,6  Quy cách: 25 lít/thùng</t>
  </si>
  <si>
    <t>Chất xả mềm vải (softy)</t>
  </si>
  <si>
    <t>Chất xả làm mềm vải, tỷ lệ pha 1 đến 1,8ml/1kg Độ pH 4,0 Hàm lượng chất không tan trong nước, % (m/m) 0,01 Hàm lượng nước và các chất bay hơi, % (m/m) 95,4 Quy cách: 25 lít/thùng</t>
  </si>
  <si>
    <t>Chất tẩy trắng (whitener)</t>
  </si>
  <si>
    <t>Chất tẩy clorine dùng cho tẩy vết dơ trên vải trong giặt ủi công nghiệp. Độ pH 12,4 Hàm lượng chất hoạt động bề mặt tan trong cồn, % (m/m) 3,15 Hàm lượng methanol, mg/kg &lt;100 Hàm lượng kim loại nặng quy ra chì, mg/kg &lt;5 Quy cách: 25 lít/thùng</t>
  </si>
  <si>
    <t>E</t>
  </si>
  <si>
    <t>THIẾT BỊ GIA DỤNG</t>
  </si>
  <si>
    <t>Máy nước uống nóng lạnh trực tiếp</t>
  </si>
  <si>
    <t>Máy lọc nước R.O nóng lạnh. Chức năng chính: Lọc ra nguồn nước uống trực tiếp không cần đun sôi
Tiện ích: Khóa an toàn, Có 2 vòi lấy nước nóng lạnh
Hệ thống bơm và van điều tiết: Bơm – hút 2 chiều, van điện từ
Số lõi lọc: 5 lõi
Công nghệ lọc: Công nghệ lọc RO. Kháng khuẩn: Nano Bạc
Công suất lọc nước: 10 lít/giờ
Bảo hành tối thiểu 12 tháng</t>
  </si>
  <si>
    <t>Máy nước uống nóng lạnh gián tiếp</t>
  </si>
  <si>
    <t>Kiểu dáng bình úp với thiết kế nhỏ gọn
Công nghệ Block bền bỉ giúp nước nóng nhanh, lạnh sâu
2 vòi 2 chế độ, nước nóng ≥ 90ºC, nước lạnh ≤ 10ºC
Khóa vòi nước nóng bảo vệ an toàn cho trẻ nhỏ
Khoang tủ chứa đồ cốc, ly tiện dụng
Bảo vệ quá nhiệt tự ngắt khi quá tải
Đèn báo hiển thị chế độ, khay hứng nước thừa tiện ích
Công suất: 585W
Điện áp: 220V/50Hz
Bảo hành tối thiểu 12 tháng</t>
  </si>
  <si>
    <t>Máy nước nóng trực tiếp</t>
  </si>
  <si>
    <t>Máy nước nóng trực tiếp, trang bị bơm trợ lực mạnh mẽ, vận hành êm ái, giúp dòng nước nóng chảy một cách liên tục, có vòi sen 2 cấp độ phun, nút xoay điều chỉnh nhiệt độ chống trơn trượt, dễ dàng điều chỉnh
Lớp vỏ chống thấm nước và bụi bẩn chuẩn IP25
Nhiệt độ tối đa: 55ºC
Công suất: 4.500W
Điện áp: 220-240V/50Hz
Bảo hành tối thiểu 24 tháng</t>
  </si>
  <si>
    <t>Máy nước nóng gián tiếp</t>
  </si>
  <si>
    <t>Máy nước nóng gián tiếp 30 lít. Hệ thống bình chứa tráng men titan.
Công suất làm nóng: 2.500W
Nhiệt độ tối đa: 80ºC
Cầu dao chống rò điện 
Vỏ chống thấm nước 
Hệ thống chống giật, chống bỏng
Bộ ổn định nhiệt
Đèn báo nước nóng sẵn sàng
Thanh nhiệt bằng đồng làm nóng nhanh, bền bỉ
Hệ thống tạo Ion bạc kháng khuẩn làm sạch nước
Bảo hành tối thiểu 24 tháng</t>
  </si>
  <si>
    <t>Bàn ủi khô</t>
  </si>
  <si>
    <t>Bàn ủi khô, inox / Đầu bàn ủi nhọn cho phép ủi cả những khu vực khó tiếp cận nhất. Tự ngắt khi bàn ủi đạt tới nhiệt độ ủi yêu cầu. Điện áp 220V - 50Hz. Kích thước 110 x 240 x 97 mm. Trọng lượng 0.9 kg. Màu sắc Inox và Xám đen. Chất liệu Thép không rỉ và Nhựa chịu nhiệt Công suất dưới 1500W. Dây điện dài 1,9m</t>
  </si>
  <si>
    <t>Bếp ga đôi</t>
  </si>
  <si>
    <t>Loại Bếp âm, 2 bếp, Mặt Kính cường lực, Đầu đốt: Hợp kim nhôm, Hệ thống đánh lửa: IC, Ngắt gas tự động</t>
  </si>
  <si>
    <t>Bộ sạc dành cho tông đơ</t>
  </si>
  <si>
    <t>Cục sạc sử dụng cho tông đơ Codos. Điệp áp: AC 100V đến 240V 50/60Hz 0.2A.  Kích thước: 8x5x2 cm.  Trọng lượng: 0.1 kg</t>
  </si>
  <si>
    <t>Máy xay sinh tố</t>
  </si>
  <si>
    <t>Gồm 3 cối: Cối lớn 1.5 lít và Cối nhỏ 0.5 lít và Cối xay thịt 1 L. Công suất: 700 W.  Chất liệu cối chính: Cối xay nhựa, Lưỡi dao: Thép không gỉ. Tốc độ: 5 tốc độ và Chức năng nhồi để trộn nguyên liệu</t>
  </si>
  <si>
    <t>Máy xay thịt đa năng</t>
  </si>
  <si>
    <t>Máy xay thịt công suất hoạt động 750W, với cối xay làm từ nhựa kháng vỡ, dung tích 2,1 lít, lưỡi dao làm từ thép không rỉ</t>
  </si>
  <si>
    <t>Tông đơ cắt tóc</t>
  </si>
  <si>
    <t>Tông đơ chạy bằng pin được 75 phút sau 8 giờ sạc. Lưỡi cắt bằng thép không gỉ bền bỉ, có thể tự mài bén</t>
  </si>
  <si>
    <t>Đèn pin đội đầu</t>
  </si>
  <si>
    <t>cái</t>
  </si>
  <si>
    <t>Hộp kim nhôm, có 3 chế độ sáng là: Mạnh – Vừa – SOS chớp, ánh sáng trắng với kính của đèn là thấu kính dạng lồi. Có thể chịu lực va đập tốt hơn 142 lần so vơi kính thông thường. Pin sạc 18650 4800mAh,  dung lượng cao, cho thời lượng chiếu sáng dài và có thể thay thế khi pin bị chai hay hư hỏng trong quá trình sử dụng.</t>
  </si>
  <si>
    <t>Tủ lạnh 180 lít</t>
  </si>
  <si>
    <t>Kiểu tủ: Ngăn đá trên 2 cánh
Chất liệu cửa tủ lạnh: Thép không ghỉ
Chất liệu khay ngăn lạnh: Kính chịu lực
Có khay đá di động
Công nghệ tiết kiệm điện: Inverter
Dung tích sử dụng: 180 lít
Bảo hành tối thiểu 24 tháng</t>
  </si>
  <si>
    <t>Tủ lạnh 342 lít</t>
  </si>
  <si>
    <t>Kiểu tủ: Ngăn đá trên 2 cánh
Chất liệu cửa tủ lạnh: Thép không ghỉ
Chất liệu khay ngăn lạnh: Kính chịu lực
Làm đá nhanh, có khay đá di động
Công nghệ tiết kiệm điện: Inverter
Dung tích sử dụng: 342 lít
Bảo hành tối thiểu 24 tháng</t>
  </si>
  <si>
    <t>Két sắt loại trung</t>
  </si>
  <si>
    <t>Kích thước ngoài: 65 x 48 x 50 cm
Kích thước trong: 50 x 34 x 34 cm
Trọng lượng: ≥ 140 kg
Chất liệu: Két sắt bằng thép bọc hai lớp, bên trong có lớp chống cháy.
Có 1 hộc trong có khóa chìa + 01 khay
Dòng được ráp 01 khóa chìa và 01 khóa cơ đổi mã.
Chốt khóa 04 chiều, gồm 6 chìa khóa Cửa két được thiết kế chống cắt, nạy, phá và ngăn lửa, đảm bảo chống cháy.
Chịu nhiệt ≥ 1500 độ C từ 2-3 giờ</t>
  </si>
  <si>
    <t>Tivi 32 inch</t>
  </si>
  <si>
    <t>Loại tivi: Smart Tivi
Kích thước màn hình: 32 inch
Độ phân giải HD 
Đa dạng cổng kết nối
Kết Nối Wifi 802.11 a/b/g/n/ac (2.4G/5G)
Tổng Công suất loa 10W
Bảo hành 24 tháng</t>
  </si>
  <si>
    <t>Tivi 43 inch</t>
  </si>
  <si>
    <t>Loại tivi: Smart Tivi 
Kích thước màn hình: 43 inch
Độ phân giải 4K (Ultra HD) 
Đa dạng cổng kết nối
Kết Nối Wifi 802.11 a/b/g/n/ac (2.4G/5G)
Tổng Công suất loa 20W
Bảo hành 24 tháng</t>
  </si>
  <si>
    <t>PHỤ LỤC 1: DANH MỤC CHI TIẾT</t>
  </si>
  <si>
    <t>Nhãn hiệu, Model, Xuất xứ</t>
  </si>
  <si>
    <t>Thông số kỹ thuật theo Phụ lục 1</t>
  </si>
  <si>
    <t>Thời gian bảo hành</t>
  </si>
  <si>
    <t>PHỤ LỤC 2: MẪU BẢNG BÁO GIÁ</t>
  </si>
  <si>
    <t>Thành tiền
(đồng)</t>
  </si>
  <si>
    <t>Đơn giá
(Đồng)</t>
  </si>
  <si>
    <t xml:space="preserve">TỔNG (A+B)
</t>
  </si>
  <si>
    <t>TỔNG (C + D +E)</t>
  </si>
  <si>
    <t>Giấy photo A4 (500 tờ/ 1 Ram)/70gsm (Double A hoặc tương đương)</t>
  </si>
  <si>
    <t>Giấy photo A4 (500 tờ/ 1 Ram)/80gsm (Double A hoặc tương đương)</t>
  </si>
  <si>
    <t>Giấy photo A5 (500 tờ/ 1 Ram)/70gsm (Double A hoặc tương đương)</t>
  </si>
  <si>
    <t>Giấy photo A5 (500 tờ/ 1 Ram)/80gsm (Double A hoặc tương đương)</t>
  </si>
  <si>
    <t>96 trang luôn bìa,  in 4 ô li,  mặt giấy láng mịn, viết êm tay.  Định lượng 85 gms
Kích thước: 155 x 205 mm</t>
  </si>
  <si>
    <t>Thùng rác đạp nhỏ/ màu vàng</t>
  </si>
  <si>
    <t>Thùng rác đạp nhỏ/ màu xanh dương</t>
  </si>
  <si>
    <t>Thùng rác nhựa đạp chân có Kích thước: 26 x 23,3 x 31 cm, màu vàng</t>
  </si>
  <si>
    <t>Thùng rác nhựa đạp chân có Kích thước: 26 x 23,3 x 31 cm, màu xanh dương</t>
  </si>
  <si>
    <t>Thùng rác đạp trung/ màu trắng</t>
  </si>
  <si>
    <t>Thùng rác đạp trung /màu vàng</t>
  </si>
  <si>
    <t>Thùng rác đạp trung/ màu xanh dương</t>
  </si>
  <si>
    <t>Thùng rác đạp trung/ màu vàng</t>
  </si>
  <si>
    <t>Thùng đựng chất thải tái chế. Màu sắc: Màu đen. Vật liệu: Nhựa HDPE.  Kích thước: 34,5 x 34 x 44 cm. Thành dày cứng, có nắp đậy, mở bằng đạp chân. Bên ngoài thùng có vạch ở mức 3/4 và có dòng chữ “Không đựng quá vạch này”</t>
  </si>
  <si>
    <t>Thùng đựng chất thải tái chế. Màu sắc: Màu trắng. Vật liệu: Nhựa HDPE.  Kích thước:  34,5 x 34 x 44 cm. Thành dầy cứng, có nắp đậy, mở bằng đạp chân. Bên ngoài thùng có vạch ở mức 3/4 và có dòng chữ “Không đựng quá vạch này”</t>
  </si>
  <si>
    <t>Thùng đựng chất thải tái chế . Màu sắc: Màu đen. Vật liệu: Nhựa HDPE.  Kích thước: 28,5 x 25,5 x 38 cm. Thành dầy cứng, có nắp đậy, mở bằng đạp chân. Bên ngoài thùng có vạch ở mức 3/4 và có dòng chữ “Không đựng quá vạch này”</t>
  </si>
  <si>
    <t>Thùng rác nhựa đạp chân có kích thước: 28,5 x 25,5 x 38 cm, màu vàng</t>
  </si>
  <si>
    <t>Thùng rác nhựa đạp chân có kích thước:  28,5 x 25,5 x 38 cm màu xanh dương</t>
  </si>
  <si>
    <r>
      <t xml:space="preserve">TỔNG CỘNG 
(NHÓM 1 + NHÓM 2)
</t>
    </r>
    <r>
      <rPr>
        <i/>
        <sz val="12"/>
        <rFont val="Times New Roman"/>
        <family val="1"/>
      </rPr>
      <t>Đã có VAT và các chi phí liên quan để thực hiện gói thầu</t>
    </r>
  </si>
  <si>
    <t>Căn cứ Thông báo số      /TB-BVNĐ2  ngày     tháng     năm 2025 của Bệnh viện Nhi đồng 2, Công ty………. xin thực hiện chào giá cung cấp hàng hóa: Văn phòng phẩm và Thiết bị văn phòng; Vật tư tiêu hao; Hóa chất và Thiết bị gia dụng năm 2025 tại Bệnh viện Nhi đồng 2 theo nội dung cụ thể như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</si>
</sst>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8" x14ac:knownFonts="1">
    <font>
      <sz val="11"/>
      <color theme="1"/>
      <name val="Calibri"/>
      <family val="2"/>
      <scheme val="minor"/>
    </font>
    <font>
      <sz val="11"/>
      <color theme="1"/>
      <name val="Calibri"/>
      <family val="2"/>
      <scheme val="minor"/>
    </font>
    <font>
      <b/>
      <sz val="16"/>
      <color theme="1"/>
      <name val="Times New Roman"/>
      <family val="1"/>
    </font>
    <font>
      <sz val="10"/>
      <name val="Arial"/>
      <family val="2"/>
    </font>
    <font>
      <b/>
      <sz val="11"/>
      <name val="Times New Roman"/>
      <family val="1"/>
    </font>
    <font>
      <sz val="11"/>
      <name val="Times New Roman"/>
      <family val="1"/>
    </font>
    <font>
      <b/>
      <i/>
      <sz val="14"/>
      <color theme="1"/>
      <name val="Times New Roman"/>
      <family val="1"/>
    </font>
    <font>
      <sz val="14"/>
      <color theme="1"/>
      <name val="Times New Roman"/>
      <family val="1"/>
    </font>
    <font>
      <b/>
      <sz val="14"/>
      <color theme="1"/>
      <name val="Times New Roman"/>
      <family val="1"/>
    </font>
    <font>
      <sz val="11"/>
      <color rgb="FFFF0000"/>
      <name val="Times New Roman"/>
      <family val="1"/>
    </font>
    <font>
      <b/>
      <sz val="12"/>
      <name val="Times New Roman"/>
      <family val="1"/>
    </font>
    <font>
      <sz val="12"/>
      <name val="Times New Roman"/>
      <family val="1"/>
    </font>
    <font>
      <i/>
      <sz val="12"/>
      <name val="Times New Roman"/>
      <family val="1"/>
    </font>
    <font>
      <sz val="14"/>
      <name val="Times New Roman"/>
      <family val="1"/>
    </font>
    <font>
      <b/>
      <sz val="14"/>
      <name val="Times New Roman"/>
      <family val="1"/>
    </font>
    <font>
      <b/>
      <sz val="16"/>
      <name val="Times New Roman"/>
      <family val="1"/>
    </font>
    <font>
      <b/>
      <i/>
      <sz val="14"/>
      <name val="Times New Roman"/>
      <family val="1"/>
    </font>
    <font>
      <sz val="1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s>
  <cellStyleXfs count="3">
    <xf numFmtId="0" fontId="0" fillId="0" borderId="0"/>
    <xf numFmtId="164" fontId="1" fillId="0" borderId="0" applyFont="0" applyFill="0" applyBorder="0" applyAlignment="0" applyProtection="0"/>
    <xf numFmtId="0" fontId="3" fillId="0" borderId="0"/>
  </cellStyleXfs>
  <cellXfs count="54">
    <xf numFmtId="0" fontId="0" fillId="0" borderId="0" xfId="0"/>
    <xf numFmtId="0" fontId="0" fillId="0" borderId="0" xfId="0" applyAlignment="1">
      <alignment horizontal="center"/>
    </xf>
    <xf numFmtId="0" fontId="4" fillId="2" borderId="1" xfId="0" applyFont="1" applyFill="1" applyBorder="1" applyAlignment="1">
      <alignment horizontal="center" vertical="top" wrapText="1"/>
    </xf>
    <xf numFmtId="165" fontId="4" fillId="2" borderId="1" xfId="1" applyNumberFormat="1" applyFont="1" applyFill="1" applyBorder="1" applyAlignment="1">
      <alignment horizontal="center" vertical="top" wrapText="1"/>
    </xf>
    <xf numFmtId="0" fontId="4" fillId="2" borderId="1" xfId="0" applyFont="1" applyFill="1" applyBorder="1" applyAlignment="1" applyProtection="1">
      <alignment horizontal="center" vertical="top" wrapText="1"/>
      <protection locked="0"/>
    </xf>
    <xf numFmtId="0" fontId="0" fillId="0" borderId="0" xfId="0" applyAlignment="1">
      <alignment vertical="top"/>
    </xf>
    <xf numFmtId="0" fontId="5" fillId="2" borderId="1" xfId="0" applyFont="1" applyFill="1" applyBorder="1" applyAlignment="1">
      <alignment horizontal="center" vertical="top"/>
    </xf>
    <xf numFmtId="0" fontId="5" fillId="2" borderId="1" xfId="0" applyFont="1" applyFill="1" applyBorder="1" applyAlignment="1">
      <alignment vertical="top" wrapText="1"/>
    </xf>
    <xf numFmtId="165" fontId="5" fillId="2" borderId="1" xfId="1" applyNumberFormat="1" applyFont="1" applyFill="1" applyBorder="1" applyAlignment="1" applyProtection="1">
      <alignment horizontal="center" vertical="top" wrapText="1"/>
      <protection locked="0"/>
    </xf>
    <xf numFmtId="49" fontId="5" fillId="2" borderId="1" xfId="1" applyNumberFormat="1" applyFont="1" applyFill="1" applyBorder="1" applyAlignment="1">
      <alignment horizontal="left" vertical="top" wrapText="1"/>
    </xf>
    <xf numFmtId="49" fontId="5" fillId="2" borderId="1" xfId="1" applyNumberFormat="1" applyFont="1" applyFill="1" applyBorder="1" applyAlignment="1">
      <alignment vertical="top" wrapText="1"/>
    </xf>
    <xf numFmtId="49" fontId="5" fillId="2" borderId="1" xfId="0" applyNumberFormat="1" applyFont="1" applyFill="1" applyBorder="1" applyAlignment="1">
      <alignment vertical="top" wrapText="1"/>
    </xf>
    <xf numFmtId="0" fontId="5" fillId="2" borderId="1" xfId="0" applyFont="1" applyFill="1" applyBorder="1" applyAlignment="1">
      <alignment horizontal="left" vertical="top" wrapText="1"/>
    </xf>
    <xf numFmtId="0" fontId="5" fillId="2" borderId="1" xfId="0" applyFont="1" applyFill="1" applyBorder="1" applyAlignment="1" applyProtection="1">
      <alignment horizontal="justify" vertical="top" wrapText="1"/>
      <protection locked="0"/>
    </xf>
    <xf numFmtId="0" fontId="5" fillId="2" borderId="1" xfId="0" applyFont="1" applyFill="1" applyBorder="1" applyAlignment="1" applyProtection="1">
      <alignment horizontal="center" vertical="top"/>
      <protection locked="0"/>
    </xf>
    <xf numFmtId="0" fontId="4" fillId="2" borderId="1" xfId="0" applyFont="1" applyFill="1" applyBorder="1" applyAlignment="1">
      <alignment horizontal="center" vertical="top"/>
    </xf>
    <xf numFmtId="0" fontId="5" fillId="2" borderId="1" xfId="0" applyFont="1" applyFill="1" applyBorder="1" applyAlignment="1" applyProtection="1">
      <alignment horizontal="left" vertical="top" wrapText="1"/>
      <protection locked="0"/>
    </xf>
    <xf numFmtId="165" fontId="5" fillId="2" borderId="1" xfId="1" applyNumberFormat="1" applyFont="1" applyFill="1" applyBorder="1" applyAlignment="1" applyProtection="1">
      <alignment vertical="top" wrapText="1"/>
      <protection locked="0"/>
    </xf>
    <xf numFmtId="0" fontId="5" fillId="2" borderId="1" xfId="1" applyNumberFormat="1" applyFont="1" applyFill="1" applyBorder="1" applyAlignment="1">
      <alignment horizontal="left" vertical="top" wrapText="1"/>
    </xf>
    <xf numFmtId="0" fontId="5" fillId="2" borderId="1" xfId="0" applyFont="1" applyFill="1" applyBorder="1" applyAlignment="1">
      <alignment horizontal="left" vertical="top"/>
    </xf>
    <xf numFmtId="0" fontId="4" fillId="4" borderId="1" xfId="0" applyFont="1" applyFill="1" applyBorder="1" applyAlignment="1">
      <alignment horizontal="center" vertical="top" wrapText="1"/>
    </xf>
    <xf numFmtId="0" fontId="4" fillId="4" borderId="1" xfId="0" applyFont="1" applyFill="1" applyBorder="1" applyAlignment="1">
      <alignment horizontal="center" vertical="top"/>
    </xf>
    <xf numFmtId="0" fontId="17" fillId="0" borderId="1" xfId="0" applyFont="1" applyBorder="1"/>
    <xf numFmtId="0" fontId="5" fillId="5" borderId="1" xfId="0" applyFont="1" applyFill="1" applyBorder="1" applyAlignment="1" applyProtection="1">
      <alignment horizontal="center" vertical="top"/>
      <protection locked="0"/>
    </xf>
    <xf numFmtId="165" fontId="5" fillId="5" borderId="1" xfId="1" applyNumberFormat="1" applyFont="1" applyFill="1" applyBorder="1" applyAlignment="1" applyProtection="1">
      <alignment horizontal="center" vertical="top" wrapText="1"/>
      <protection locked="0"/>
    </xf>
    <xf numFmtId="49" fontId="5" fillId="5" borderId="1" xfId="1" applyNumberFormat="1" applyFont="1" applyFill="1" applyBorder="1" applyAlignment="1">
      <alignment horizontal="left" vertical="top" wrapText="1"/>
    </xf>
    <xf numFmtId="0" fontId="17" fillId="5" borderId="1" xfId="0" applyFont="1" applyFill="1" applyBorder="1"/>
    <xf numFmtId="0" fontId="4" fillId="5" borderId="2" xfId="0" applyFont="1" applyFill="1" applyBorder="1" applyAlignment="1">
      <alignment horizontal="center" vertical="top" wrapText="1"/>
    </xf>
    <xf numFmtId="0" fontId="11" fillId="6" borderId="1" xfId="0" applyFont="1" applyFill="1" applyBorder="1" applyAlignment="1">
      <alignment horizontal="center" vertical="top"/>
    </xf>
    <xf numFmtId="165" fontId="11" fillId="6" borderId="1" xfId="1" applyNumberFormat="1" applyFont="1" applyFill="1" applyBorder="1" applyAlignment="1">
      <alignment horizontal="center" vertical="top"/>
    </xf>
    <xf numFmtId="165" fontId="11" fillId="6" borderId="5" xfId="1" applyNumberFormat="1" applyFont="1" applyFill="1" applyBorder="1" applyAlignment="1" applyProtection="1">
      <alignment horizontal="center" vertical="center" wrapText="1"/>
      <protection locked="0"/>
    </xf>
    <xf numFmtId="0" fontId="11" fillId="6" borderId="1" xfId="0" applyFont="1" applyFill="1" applyBorder="1" applyAlignment="1">
      <alignment vertical="center"/>
    </xf>
    <xf numFmtId="0" fontId="17" fillId="6" borderId="1" xfId="0" applyFont="1" applyFill="1" applyBorder="1"/>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7" fillId="0" borderId="0" xfId="0" applyFont="1" applyAlignment="1">
      <alignment horizontal="center"/>
    </xf>
    <xf numFmtId="0" fontId="8"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vertical="center" wrapText="1"/>
    </xf>
    <xf numFmtId="0" fontId="4" fillId="5" borderId="2" xfId="0" applyFont="1" applyFill="1" applyBorder="1" applyAlignment="1">
      <alignment horizontal="center" vertical="top" wrapText="1"/>
    </xf>
    <xf numFmtId="0" fontId="4" fillId="5" borderId="3" xfId="0" applyFont="1" applyFill="1" applyBorder="1" applyAlignment="1">
      <alignment horizontal="center" vertical="top"/>
    </xf>
    <xf numFmtId="0" fontId="10" fillId="6" borderId="2" xfId="0" applyFont="1" applyFill="1" applyBorder="1" applyAlignment="1">
      <alignment horizontal="center" vertical="center" wrapText="1"/>
    </xf>
    <xf numFmtId="0" fontId="10" fillId="6" borderId="3" xfId="0" applyFont="1" applyFill="1" applyBorder="1" applyAlignment="1">
      <alignment horizontal="center" vertical="center"/>
    </xf>
    <xf numFmtId="0" fontId="4" fillId="3" borderId="2"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14" fillId="0" borderId="0" xfId="0" applyFont="1" applyAlignment="1">
      <alignment horizontal="center"/>
    </xf>
    <xf numFmtId="0" fontId="15" fillId="0" borderId="0" xfId="0" applyFont="1" applyBorder="1" applyAlignment="1">
      <alignment horizontal="center"/>
    </xf>
    <xf numFmtId="0" fontId="16" fillId="0" borderId="0" xfId="0" applyFont="1" applyBorder="1" applyAlignment="1">
      <alignment horizontal="center" vertical="center" wrapText="1"/>
    </xf>
    <xf numFmtId="0" fontId="13" fillId="0" borderId="6" xfId="0" applyFont="1" applyBorder="1" applyAlignment="1">
      <alignment horizontal="left" vertical="center" wrapText="1"/>
    </xf>
    <xf numFmtId="0" fontId="13" fillId="0" borderId="0" xfId="0" applyFont="1" applyAlignment="1">
      <alignment horizontal="center"/>
    </xf>
  </cellXfs>
  <cellStyles count="3">
    <cellStyle name="Comma" xfId="1" builtinId="3"/>
    <cellStyle name="Normal" xfId="0" builtinId="0"/>
    <cellStyle name="Normal 2" xfId="2" xr:uid="{3044C485-F910-431F-A7B5-FCC35EE4B8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2</xdr:row>
      <xdr:rowOff>0</xdr:rowOff>
    </xdr:from>
    <xdr:to>
      <xdr:col>1</xdr:col>
      <xdr:colOff>1676400</xdr:colOff>
      <xdr:row>2</xdr:row>
      <xdr:rowOff>0</xdr:rowOff>
    </xdr:to>
    <xdr:cxnSp macro="">
      <xdr:nvCxnSpPr>
        <xdr:cNvPr id="2" name="Straight Connector 1">
          <a:extLst>
            <a:ext uri="{FF2B5EF4-FFF2-40B4-BE49-F238E27FC236}">
              <a16:creationId xmlns:a16="http://schemas.microsoft.com/office/drawing/2014/main" id="{CCF96EAC-4F19-47D6-A2DC-EC0334993EF8}"/>
            </a:ext>
          </a:extLst>
        </xdr:cNvPr>
        <xdr:cNvCxnSpPr/>
      </xdr:nvCxnSpPr>
      <xdr:spPr>
        <a:xfrm>
          <a:off x="1228725" y="476250"/>
          <a:ext cx="876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196850</xdr:colOff>
      <xdr:row>1</xdr:row>
      <xdr:rowOff>228600</xdr:rowOff>
    </xdr:from>
    <xdr:to>
      <xdr:col>6</xdr:col>
      <xdr:colOff>2139950</xdr:colOff>
      <xdr:row>1</xdr:row>
      <xdr:rowOff>228600</xdr:rowOff>
    </xdr:to>
    <xdr:cxnSp macro="">
      <xdr:nvCxnSpPr>
        <xdr:cNvPr id="3" name="Straight Connector 2">
          <a:extLst>
            <a:ext uri="{FF2B5EF4-FFF2-40B4-BE49-F238E27FC236}">
              <a16:creationId xmlns:a16="http://schemas.microsoft.com/office/drawing/2014/main" id="{04646196-9AE6-4801-80FB-D087C0D15168}"/>
            </a:ext>
          </a:extLst>
        </xdr:cNvPr>
        <xdr:cNvCxnSpPr/>
      </xdr:nvCxnSpPr>
      <xdr:spPr>
        <a:xfrm>
          <a:off x="5245100" y="469900"/>
          <a:ext cx="19431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2</xdr:row>
      <xdr:rowOff>0</xdr:rowOff>
    </xdr:from>
    <xdr:to>
      <xdr:col>1</xdr:col>
      <xdr:colOff>1676400</xdr:colOff>
      <xdr:row>2</xdr:row>
      <xdr:rowOff>0</xdr:rowOff>
    </xdr:to>
    <xdr:cxnSp macro="">
      <xdr:nvCxnSpPr>
        <xdr:cNvPr id="2" name="Straight Connector 1">
          <a:extLst>
            <a:ext uri="{FF2B5EF4-FFF2-40B4-BE49-F238E27FC236}">
              <a16:creationId xmlns:a16="http://schemas.microsoft.com/office/drawing/2014/main" id="{96F1ED7D-DE65-487B-B558-FADDA2ACFE3E}"/>
            </a:ext>
          </a:extLst>
        </xdr:cNvPr>
        <xdr:cNvCxnSpPr/>
      </xdr:nvCxnSpPr>
      <xdr:spPr>
        <a:xfrm>
          <a:off x="1228725" y="476250"/>
          <a:ext cx="876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228600</xdr:colOff>
      <xdr:row>2</xdr:row>
      <xdr:rowOff>6350</xdr:rowOff>
    </xdr:from>
    <xdr:to>
      <xdr:col>8</xdr:col>
      <xdr:colOff>635000</xdr:colOff>
      <xdr:row>2</xdr:row>
      <xdr:rowOff>6350</xdr:rowOff>
    </xdr:to>
    <xdr:cxnSp macro="">
      <xdr:nvCxnSpPr>
        <xdr:cNvPr id="3" name="Straight Connector 2">
          <a:extLst>
            <a:ext uri="{FF2B5EF4-FFF2-40B4-BE49-F238E27FC236}">
              <a16:creationId xmlns:a16="http://schemas.microsoft.com/office/drawing/2014/main" id="{C8BF2431-33C7-45E8-A165-4FB78D8C7C07}"/>
            </a:ext>
          </a:extLst>
        </xdr:cNvPr>
        <xdr:cNvCxnSpPr/>
      </xdr:nvCxnSpPr>
      <xdr:spPr>
        <a:xfrm>
          <a:off x="5276850" y="488950"/>
          <a:ext cx="2006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mpany\phat%20dat\2013\thao\2013\SO%20KE%20TOAN_BAO%20CAO%20THUE%20T10.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hi%20dong\kho%20v&#7853;t%20t&#432;\XNT%202018\VPP\2013\SO%20KE%20TOAN_BAO%20CAO%20THUE%20T10.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DA\KE%20TOAN%202014\NKC_PADA_2014_DANG%20CAP%20NH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DSD"/>
      <sheetName val="PHATSINH"/>
      <sheetName val="DLNX"/>
      <sheetName val="HTTK"/>
      <sheetName val="TTDN"/>
      <sheetName val="HTCB"/>
      <sheetName val="CVDVT"/>
      <sheetName val="CVDVL"/>
      <sheetName val="NKC"/>
      <sheetName val="SC"/>
      <sheetName val="SCTC"/>
      <sheetName val="NXT"/>
      <sheetName val="VLSPHH"/>
      <sheetName val="CNTH"/>
      <sheetName val="CNCT"/>
      <sheetName val="SQTM"/>
      <sheetName val="STGNH"/>
      <sheetName val="CPTH"/>
      <sheetName val="CPCT"/>
      <sheetName val="PTC"/>
      <sheetName val="PKT"/>
      <sheetName val="PN-XK"/>
      <sheetName val="PBCP"/>
      <sheetName val="KHTSCD"/>
      <sheetName val="BCDTK"/>
      <sheetName val="CDKT"/>
      <sheetName val="KQKD"/>
      <sheetName val="LCTT"/>
      <sheetName val="TMBCTC"/>
      <sheetName val="PLTK"/>
      <sheetName val="TTTNDN"/>
      <sheetName val="TNDN"/>
      <sheetName val="TNCN"/>
      <sheetName val="GTGT"/>
      <sheetName val="NKTT"/>
      <sheetName val="NKCT"/>
      <sheetName val="NKBH"/>
      <sheetName val="NKMH"/>
      <sheetName val="CPQLDN"/>
      <sheetName val="VATM"/>
      <sheetName val="VATB"/>
      <sheetName val="THEKHO"/>
      <sheetName val="ABOUT"/>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2">
          <cell r="D12" t="str">
            <v>CPQL_01</v>
          </cell>
        </row>
        <row r="13">
          <cell r="D13" t="str">
            <v>CPQL_02</v>
          </cell>
        </row>
        <row r="14">
          <cell r="D14" t="str">
            <v>CPQL_03</v>
          </cell>
        </row>
        <row r="15">
          <cell r="D15" t="str">
            <v>CPQL_04</v>
          </cell>
        </row>
        <row r="16">
          <cell r="D16" t="str">
            <v>CPQL_05</v>
          </cell>
        </row>
        <row r="17">
          <cell r="D17" t="str">
            <v>CPQL_06</v>
          </cell>
        </row>
        <row r="18">
          <cell r="D18" t="str">
            <v>CPQL_07</v>
          </cell>
        </row>
        <row r="19">
          <cell r="D19" t="str">
            <v>CPQL_08</v>
          </cell>
        </row>
        <row r="20">
          <cell r="D20" t="str">
            <v>CTA1</v>
          </cell>
        </row>
        <row r="21">
          <cell r="D21" t="str">
            <v>CTA2</v>
          </cell>
        </row>
      </sheetData>
      <sheetData sheetId="19"/>
      <sheetData sheetId="20"/>
      <sheetData sheetId="21"/>
      <sheetData sheetId="22"/>
      <sheetData sheetId="23"/>
      <sheetData sheetId="24"/>
      <sheetData sheetId="25">
        <row r="11">
          <cell r="C11">
            <v>111</v>
          </cell>
        </row>
        <row r="12">
          <cell r="C12">
            <v>1111</v>
          </cell>
        </row>
        <row r="13">
          <cell r="C13">
            <v>1112</v>
          </cell>
        </row>
        <row r="14">
          <cell r="C14">
            <v>1113</v>
          </cell>
        </row>
        <row r="15">
          <cell r="C15">
            <v>112</v>
          </cell>
        </row>
        <row r="16">
          <cell r="C16">
            <v>1121</v>
          </cell>
        </row>
        <row r="17">
          <cell r="C17">
            <v>1122</v>
          </cell>
        </row>
        <row r="18">
          <cell r="C18">
            <v>1123</v>
          </cell>
        </row>
        <row r="19">
          <cell r="C19">
            <v>121</v>
          </cell>
        </row>
        <row r="20">
          <cell r="C20">
            <v>131</v>
          </cell>
        </row>
        <row r="21">
          <cell r="C21">
            <v>133</v>
          </cell>
        </row>
        <row r="22">
          <cell r="C22">
            <v>1331</v>
          </cell>
        </row>
        <row r="23">
          <cell r="C23">
            <v>1332</v>
          </cell>
        </row>
        <row r="24">
          <cell r="C24">
            <v>138</v>
          </cell>
        </row>
        <row r="25">
          <cell r="C25">
            <v>1381</v>
          </cell>
        </row>
        <row r="26">
          <cell r="C26">
            <v>1388</v>
          </cell>
        </row>
        <row r="27">
          <cell r="C27">
            <v>141</v>
          </cell>
        </row>
        <row r="28">
          <cell r="C28">
            <v>142</v>
          </cell>
        </row>
        <row r="29">
          <cell r="C29">
            <v>152</v>
          </cell>
        </row>
        <row r="30">
          <cell r="C30">
            <v>153</v>
          </cell>
        </row>
        <row r="31">
          <cell r="C31">
            <v>154</v>
          </cell>
        </row>
        <row r="32">
          <cell r="C32" t="str">
            <v>154A1</v>
          </cell>
        </row>
        <row r="33">
          <cell r="C33" t="str">
            <v>154A2</v>
          </cell>
        </row>
        <row r="34">
          <cell r="C34">
            <v>155</v>
          </cell>
        </row>
        <row r="35">
          <cell r="C35">
            <v>156</v>
          </cell>
        </row>
        <row r="36">
          <cell r="C36">
            <v>1561</v>
          </cell>
        </row>
        <row r="37">
          <cell r="C37">
            <v>1562</v>
          </cell>
        </row>
        <row r="38">
          <cell r="C38">
            <v>157</v>
          </cell>
        </row>
        <row r="39">
          <cell r="C39">
            <v>159</v>
          </cell>
        </row>
        <row r="40">
          <cell r="C40">
            <v>1591</v>
          </cell>
        </row>
        <row r="41">
          <cell r="C41">
            <v>1592</v>
          </cell>
        </row>
        <row r="42">
          <cell r="C42">
            <v>1593</v>
          </cell>
        </row>
        <row r="43">
          <cell r="C43">
            <v>171</v>
          </cell>
        </row>
        <row r="44">
          <cell r="C44">
            <v>211</v>
          </cell>
        </row>
        <row r="45">
          <cell r="C45">
            <v>2111</v>
          </cell>
        </row>
        <row r="46">
          <cell r="C46">
            <v>2112</v>
          </cell>
        </row>
        <row r="47">
          <cell r="C47">
            <v>2113</v>
          </cell>
        </row>
        <row r="48">
          <cell r="C48">
            <v>214</v>
          </cell>
        </row>
        <row r="49">
          <cell r="C49">
            <v>2141</v>
          </cell>
        </row>
        <row r="50">
          <cell r="C50">
            <v>2142</v>
          </cell>
        </row>
        <row r="51">
          <cell r="C51">
            <v>2143</v>
          </cell>
        </row>
        <row r="52">
          <cell r="C52">
            <v>2147</v>
          </cell>
        </row>
        <row r="53">
          <cell r="C53">
            <v>217</v>
          </cell>
        </row>
        <row r="54">
          <cell r="C54">
            <v>221</v>
          </cell>
        </row>
        <row r="55">
          <cell r="C55">
            <v>2212</v>
          </cell>
        </row>
        <row r="56">
          <cell r="C56">
            <v>2213</v>
          </cell>
        </row>
        <row r="57">
          <cell r="C57">
            <v>2218</v>
          </cell>
        </row>
        <row r="58">
          <cell r="C58">
            <v>229</v>
          </cell>
        </row>
        <row r="59">
          <cell r="C59">
            <v>241</v>
          </cell>
        </row>
        <row r="60">
          <cell r="C60">
            <v>2411</v>
          </cell>
        </row>
        <row r="61">
          <cell r="C61">
            <v>2412</v>
          </cell>
        </row>
        <row r="62">
          <cell r="C62">
            <v>2413</v>
          </cell>
        </row>
        <row r="63">
          <cell r="C63">
            <v>242</v>
          </cell>
        </row>
        <row r="64">
          <cell r="C64">
            <v>244</v>
          </cell>
        </row>
        <row r="65">
          <cell r="C65">
            <v>311</v>
          </cell>
        </row>
        <row r="66">
          <cell r="C66">
            <v>315</v>
          </cell>
        </row>
        <row r="67">
          <cell r="C67">
            <v>331</v>
          </cell>
        </row>
        <row r="68">
          <cell r="C68">
            <v>333</v>
          </cell>
        </row>
        <row r="69">
          <cell r="C69">
            <v>3331</v>
          </cell>
        </row>
        <row r="70">
          <cell r="C70">
            <v>33311</v>
          </cell>
        </row>
        <row r="71">
          <cell r="C71">
            <v>33312</v>
          </cell>
        </row>
        <row r="72">
          <cell r="C72">
            <v>3332</v>
          </cell>
        </row>
        <row r="73">
          <cell r="C73">
            <v>3333</v>
          </cell>
        </row>
        <row r="74">
          <cell r="C74">
            <v>3334</v>
          </cell>
        </row>
        <row r="75">
          <cell r="C75">
            <v>3335</v>
          </cell>
        </row>
        <row r="76">
          <cell r="C76">
            <v>3336</v>
          </cell>
        </row>
        <row r="77">
          <cell r="C77">
            <v>3337</v>
          </cell>
        </row>
        <row r="78">
          <cell r="C78">
            <v>3338</v>
          </cell>
        </row>
        <row r="79">
          <cell r="C79">
            <v>3339</v>
          </cell>
        </row>
        <row r="80">
          <cell r="C80">
            <v>334</v>
          </cell>
        </row>
        <row r="81">
          <cell r="C81">
            <v>3341</v>
          </cell>
        </row>
        <row r="82">
          <cell r="C82">
            <v>3348</v>
          </cell>
        </row>
        <row r="83">
          <cell r="C83">
            <v>335</v>
          </cell>
        </row>
        <row r="84">
          <cell r="C84">
            <v>338</v>
          </cell>
        </row>
        <row r="85">
          <cell r="C85">
            <v>3381</v>
          </cell>
        </row>
        <row r="86">
          <cell r="C86">
            <v>3382</v>
          </cell>
        </row>
        <row r="87">
          <cell r="C87">
            <v>3383</v>
          </cell>
        </row>
        <row r="88">
          <cell r="C88">
            <v>3384</v>
          </cell>
        </row>
        <row r="89">
          <cell r="C89">
            <v>3385</v>
          </cell>
        </row>
        <row r="90">
          <cell r="C90">
            <v>3386</v>
          </cell>
        </row>
        <row r="91">
          <cell r="C91">
            <v>3387</v>
          </cell>
        </row>
        <row r="92">
          <cell r="C92">
            <v>3388</v>
          </cell>
        </row>
        <row r="93">
          <cell r="C93">
            <v>3389</v>
          </cell>
        </row>
        <row r="94">
          <cell r="C94">
            <v>341</v>
          </cell>
        </row>
        <row r="95">
          <cell r="C95">
            <v>3411</v>
          </cell>
        </row>
        <row r="96">
          <cell r="C96">
            <v>3412</v>
          </cell>
        </row>
        <row r="97">
          <cell r="C97">
            <v>3413</v>
          </cell>
        </row>
        <row r="98">
          <cell r="C98">
            <v>34131</v>
          </cell>
        </row>
        <row r="99">
          <cell r="C99">
            <v>34132</v>
          </cell>
        </row>
        <row r="100">
          <cell r="C100">
            <v>34133</v>
          </cell>
        </row>
        <row r="101">
          <cell r="C101">
            <v>3414</v>
          </cell>
        </row>
        <row r="102">
          <cell r="C102">
            <v>351</v>
          </cell>
        </row>
        <row r="103">
          <cell r="C103">
            <v>352</v>
          </cell>
        </row>
        <row r="104">
          <cell r="C104">
            <v>3521</v>
          </cell>
        </row>
        <row r="105">
          <cell r="C105">
            <v>3522</v>
          </cell>
        </row>
        <row r="106">
          <cell r="C106">
            <v>353</v>
          </cell>
        </row>
        <row r="107">
          <cell r="C107">
            <v>3531</v>
          </cell>
        </row>
        <row r="108">
          <cell r="C108">
            <v>3532</v>
          </cell>
        </row>
        <row r="109">
          <cell r="C109">
            <v>3533</v>
          </cell>
        </row>
        <row r="110">
          <cell r="C110">
            <v>3534</v>
          </cell>
        </row>
        <row r="111">
          <cell r="C111">
            <v>356</v>
          </cell>
        </row>
        <row r="112">
          <cell r="C112">
            <v>3561</v>
          </cell>
        </row>
        <row r="113">
          <cell r="C113">
            <v>3562</v>
          </cell>
        </row>
        <row r="114">
          <cell r="C114">
            <v>411</v>
          </cell>
        </row>
        <row r="115">
          <cell r="C115">
            <v>4111</v>
          </cell>
        </row>
        <row r="116">
          <cell r="C116">
            <v>4112</v>
          </cell>
        </row>
        <row r="117">
          <cell r="C117">
            <v>4118</v>
          </cell>
        </row>
        <row r="118">
          <cell r="C118">
            <v>413</v>
          </cell>
        </row>
        <row r="119">
          <cell r="C119">
            <v>418</v>
          </cell>
        </row>
        <row r="120">
          <cell r="C120">
            <v>419</v>
          </cell>
        </row>
        <row r="121">
          <cell r="C121">
            <v>421</v>
          </cell>
        </row>
        <row r="122">
          <cell r="C122">
            <v>4211</v>
          </cell>
        </row>
        <row r="123">
          <cell r="C123">
            <v>4212</v>
          </cell>
        </row>
        <row r="124">
          <cell r="C124">
            <v>511</v>
          </cell>
        </row>
        <row r="125">
          <cell r="C125">
            <v>5111</v>
          </cell>
        </row>
        <row r="126">
          <cell r="C126">
            <v>5112</v>
          </cell>
        </row>
        <row r="127">
          <cell r="C127">
            <v>5113</v>
          </cell>
        </row>
        <row r="128">
          <cell r="C128">
            <v>5118</v>
          </cell>
        </row>
        <row r="129">
          <cell r="C129">
            <v>515</v>
          </cell>
        </row>
        <row r="130">
          <cell r="C130">
            <v>521</v>
          </cell>
        </row>
        <row r="131">
          <cell r="C131">
            <v>5211</v>
          </cell>
        </row>
        <row r="132">
          <cell r="C132">
            <v>5212</v>
          </cell>
        </row>
        <row r="133">
          <cell r="C133">
            <v>5213</v>
          </cell>
        </row>
        <row r="134">
          <cell r="C134">
            <v>611</v>
          </cell>
        </row>
        <row r="135">
          <cell r="C135">
            <v>631</v>
          </cell>
        </row>
        <row r="136">
          <cell r="C136">
            <v>632</v>
          </cell>
        </row>
        <row r="137">
          <cell r="C137">
            <v>635</v>
          </cell>
        </row>
        <row r="138">
          <cell r="C138">
            <v>6351</v>
          </cell>
        </row>
        <row r="139">
          <cell r="C139">
            <v>6352</v>
          </cell>
        </row>
        <row r="140">
          <cell r="C140">
            <v>642</v>
          </cell>
        </row>
        <row r="141">
          <cell r="C141">
            <v>6421</v>
          </cell>
        </row>
        <row r="142">
          <cell r="C142">
            <v>6422</v>
          </cell>
        </row>
        <row r="143">
          <cell r="C143">
            <v>711</v>
          </cell>
        </row>
        <row r="144">
          <cell r="C144">
            <v>811</v>
          </cell>
        </row>
        <row r="145">
          <cell r="C145">
            <v>821</v>
          </cell>
        </row>
        <row r="146">
          <cell r="C146">
            <v>911</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HDSD"/>
      <sheetName val="PHATSINH"/>
      <sheetName val="DLNX"/>
      <sheetName val="HTTK"/>
      <sheetName val="TTDN"/>
      <sheetName val="HTCB"/>
      <sheetName val="CVDVT"/>
      <sheetName val="CVDVL"/>
      <sheetName val="NKC"/>
      <sheetName val="SC"/>
      <sheetName val="SCTC"/>
      <sheetName val="NXT"/>
      <sheetName val="VLSPHH"/>
      <sheetName val="CNTH"/>
      <sheetName val="CNCT"/>
      <sheetName val="SQTM"/>
      <sheetName val="STGNH"/>
      <sheetName val="CPTH"/>
      <sheetName val="CPCT"/>
      <sheetName val="PTC"/>
      <sheetName val="PKT"/>
      <sheetName val="PN-XK"/>
      <sheetName val="PBCP"/>
      <sheetName val="KHTSCD"/>
      <sheetName val="BCDTK"/>
      <sheetName val="CDKT"/>
      <sheetName val="KQKD"/>
      <sheetName val="LCTT"/>
      <sheetName val="TMBCTC"/>
      <sheetName val="PLTK"/>
      <sheetName val="TTTNDN"/>
      <sheetName val="TNDN"/>
      <sheetName val="TNCN"/>
      <sheetName val="GTGT"/>
      <sheetName val="NKTT"/>
      <sheetName val="NKCT"/>
      <sheetName val="NKBH"/>
      <sheetName val="NKMH"/>
      <sheetName val="CPQLDN"/>
      <sheetName val="VATM"/>
      <sheetName val="VATB"/>
      <sheetName val="THEKHO"/>
      <sheetName val="ABOUT"/>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2">
          <cell r="D12" t="str">
            <v>CPQL_01</v>
          </cell>
        </row>
        <row r="13">
          <cell r="D13" t="str">
            <v>CPQL_02</v>
          </cell>
        </row>
        <row r="14">
          <cell r="D14" t="str">
            <v>CPQL_03</v>
          </cell>
        </row>
        <row r="15">
          <cell r="D15" t="str">
            <v>CPQL_04</v>
          </cell>
        </row>
        <row r="16">
          <cell r="D16" t="str">
            <v>CPQL_05</v>
          </cell>
        </row>
        <row r="17">
          <cell r="D17" t="str">
            <v>CPQL_06</v>
          </cell>
        </row>
        <row r="18">
          <cell r="D18" t="str">
            <v>CPQL_07</v>
          </cell>
        </row>
        <row r="19">
          <cell r="D19" t="str">
            <v>CPQL_08</v>
          </cell>
        </row>
        <row r="20">
          <cell r="D20" t="str">
            <v>CTA1</v>
          </cell>
        </row>
        <row r="21">
          <cell r="D21" t="str">
            <v>CTA2</v>
          </cell>
        </row>
      </sheetData>
      <sheetData sheetId="19"/>
      <sheetData sheetId="20"/>
      <sheetData sheetId="21"/>
      <sheetData sheetId="22"/>
      <sheetData sheetId="23"/>
      <sheetData sheetId="24"/>
      <sheetData sheetId="25">
        <row r="11">
          <cell r="C11">
            <v>111</v>
          </cell>
        </row>
        <row r="12">
          <cell r="C12">
            <v>1111</v>
          </cell>
        </row>
        <row r="13">
          <cell r="C13">
            <v>1112</v>
          </cell>
        </row>
        <row r="14">
          <cell r="C14">
            <v>1113</v>
          </cell>
        </row>
        <row r="15">
          <cell r="C15">
            <v>112</v>
          </cell>
        </row>
        <row r="16">
          <cell r="C16">
            <v>1121</v>
          </cell>
        </row>
        <row r="17">
          <cell r="C17">
            <v>1122</v>
          </cell>
        </row>
        <row r="18">
          <cell r="C18">
            <v>1123</v>
          </cell>
        </row>
        <row r="19">
          <cell r="C19">
            <v>121</v>
          </cell>
        </row>
        <row r="20">
          <cell r="C20">
            <v>131</v>
          </cell>
        </row>
        <row r="21">
          <cell r="C21">
            <v>133</v>
          </cell>
        </row>
        <row r="22">
          <cell r="C22">
            <v>1331</v>
          </cell>
        </row>
        <row r="23">
          <cell r="C23">
            <v>1332</v>
          </cell>
        </row>
        <row r="24">
          <cell r="C24">
            <v>138</v>
          </cell>
        </row>
        <row r="25">
          <cell r="C25">
            <v>1381</v>
          </cell>
        </row>
        <row r="26">
          <cell r="C26">
            <v>1388</v>
          </cell>
        </row>
        <row r="27">
          <cell r="C27">
            <v>141</v>
          </cell>
        </row>
        <row r="28">
          <cell r="C28">
            <v>142</v>
          </cell>
        </row>
        <row r="29">
          <cell r="C29">
            <v>152</v>
          </cell>
        </row>
        <row r="30">
          <cell r="C30">
            <v>153</v>
          </cell>
        </row>
        <row r="31">
          <cell r="C31">
            <v>154</v>
          </cell>
        </row>
        <row r="32">
          <cell r="C32" t="str">
            <v>154A1</v>
          </cell>
        </row>
        <row r="33">
          <cell r="C33" t="str">
            <v>154A2</v>
          </cell>
        </row>
        <row r="34">
          <cell r="C34">
            <v>155</v>
          </cell>
        </row>
        <row r="35">
          <cell r="C35">
            <v>156</v>
          </cell>
        </row>
        <row r="36">
          <cell r="C36">
            <v>1561</v>
          </cell>
        </row>
        <row r="37">
          <cell r="C37">
            <v>1562</v>
          </cell>
        </row>
        <row r="38">
          <cell r="C38">
            <v>157</v>
          </cell>
        </row>
        <row r="39">
          <cell r="C39">
            <v>159</v>
          </cell>
        </row>
        <row r="40">
          <cell r="C40">
            <v>1591</v>
          </cell>
        </row>
        <row r="41">
          <cell r="C41">
            <v>1592</v>
          </cell>
        </row>
        <row r="42">
          <cell r="C42">
            <v>1593</v>
          </cell>
        </row>
        <row r="43">
          <cell r="C43">
            <v>171</v>
          </cell>
        </row>
        <row r="44">
          <cell r="C44">
            <v>211</v>
          </cell>
        </row>
        <row r="45">
          <cell r="C45">
            <v>2111</v>
          </cell>
        </row>
        <row r="46">
          <cell r="C46">
            <v>2112</v>
          </cell>
        </row>
        <row r="47">
          <cell r="C47">
            <v>2113</v>
          </cell>
        </row>
        <row r="48">
          <cell r="C48">
            <v>214</v>
          </cell>
        </row>
        <row r="49">
          <cell r="C49">
            <v>2141</v>
          </cell>
        </row>
        <row r="50">
          <cell r="C50">
            <v>2142</v>
          </cell>
        </row>
        <row r="51">
          <cell r="C51">
            <v>2143</v>
          </cell>
        </row>
        <row r="52">
          <cell r="C52">
            <v>2147</v>
          </cell>
        </row>
        <row r="53">
          <cell r="C53">
            <v>217</v>
          </cell>
        </row>
        <row r="54">
          <cell r="C54">
            <v>221</v>
          </cell>
        </row>
        <row r="55">
          <cell r="C55">
            <v>2212</v>
          </cell>
        </row>
        <row r="56">
          <cell r="C56">
            <v>2213</v>
          </cell>
        </row>
        <row r="57">
          <cell r="C57">
            <v>2218</v>
          </cell>
        </row>
        <row r="58">
          <cell r="C58">
            <v>229</v>
          </cell>
        </row>
        <row r="59">
          <cell r="C59">
            <v>241</v>
          </cell>
        </row>
        <row r="60">
          <cell r="C60">
            <v>2411</v>
          </cell>
        </row>
        <row r="61">
          <cell r="C61">
            <v>2412</v>
          </cell>
        </row>
        <row r="62">
          <cell r="C62">
            <v>2413</v>
          </cell>
        </row>
        <row r="63">
          <cell r="C63">
            <v>242</v>
          </cell>
        </row>
        <row r="64">
          <cell r="C64">
            <v>244</v>
          </cell>
        </row>
        <row r="65">
          <cell r="C65">
            <v>311</v>
          </cell>
        </row>
        <row r="66">
          <cell r="C66">
            <v>315</v>
          </cell>
        </row>
        <row r="67">
          <cell r="C67">
            <v>331</v>
          </cell>
        </row>
        <row r="68">
          <cell r="C68">
            <v>333</v>
          </cell>
        </row>
        <row r="69">
          <cell r="C69">
            <v>3331</v>
          </cell>
        </row>
        <row r="70">
          <cell r="C70">
            <v>33311</v>
          </cell>
        </row>
        <row r="71">
          <cell r="C71">
            <v>33312</v>
          </cell>
        </row>
        <row r="72">
          <cell r="C72">
            <v>3332</v>
          </cell>
        </row>
        <row r="73">
          <cell r="C73">
            <v>3333</v>
          </cell>
        </row>
        <row r="74">
          <cell r="C74">
            <v>3334</v>
          </cell>
        </row>
        <row r="75">
          <cell r="C75">
            <v>3335</v>
          </cell>
        </row>
        <row r="76">
          <cell r="C76">
            <v>3336</v>
          </cell>
        </row>
        <row r="77">
          <cell r="C77">
            <v>3337</v>
          </cell>
        </row>
        <row r="78">
          <cell r="C78">
            <v>3338</v>
          </cell>
        </row>
        <row r="79">
          <cell r="C79">
            <v>3339</v>
          </cell>
        </row>
        <row r="80">
          <cell r="C80">
            <v>334</v>
          </cell>
        </row>
        <row r="81">
          <cell r="C81">
            <v>3341</v>
          </cell>
        </row>
        <row r="82">
          <cell r="C82">
            <v>3348</v>
          </cell>
        </row>
        <row r="83">
          <cell r="C83">
            <v>335</v>
          </cell>
        </row>
        <row r="84">
          <cell r="C84">
            <v>338</v>
          </cell>
        </row>
        <row r="85">
          <cell r="C85">
            <v>3381</v>
          </cell>
        </row>
        <row r="86">
          <cell r="C86">
            <v>3382</v>
          </cell>
        </row>
        <row r="87">
          <cell r="C87">
            <v>3383</v>
          </cell>
        </row>
        <row r="88">
          <cell r="C88">
            <v>3384</v>
          </cell>
        </row>
        <row r="89">
          <cell r="C89">
            <v>3385</v>
          </cell>
        </row>
        <row r="90">
          <cell r="C90">
            <v>3386</v>
          </cell>
        </row>
        <row r="91">
          <cell r="C91">
            <v>3387</v>
          </cell>
        </row>
        <row r="92">
          <cell r="C92">
            <v>3388</v>
          </cell>
        </row>
        <row r="93">
          <cell r="C93">
            <v>3389</v>
          </cell>
        </row>
        <row r="94">
          <cell r="C94">
            <v>341</v>
          </cell>
        </row>
        <row r="95">
          <cell r="C95">
            <v>3411</v>
          </cell>
        </row>
        <row r="96">
          <cell r="C96">
            <v>3412</v>
          </cell>
        </row>
        <row r="97">
          <cell r="C97">
            <v>3413</v>
          </cell>
        </row>
        <row r="98">
          <cell r="C98">
            <v>34131</v>
          </cell>
        </row>
        <row r="99">
          <cell r="C99">
            <v>34132</v>
          </cell>
        </row>
        <row r="100">
          <cell r="C100">
            <v>34133</v>
          </cell>
        </row>
        <row r="101">
          <cell r="C101">
            <v>3414</v>
          </cell>
        </row>
        <row r="102">
          <cell r="C102">
            <v>351</v>
          </cell>
        </row>
        <row r="103">
          <cell r="C103">
            <v>352</v>
          </cell>
        </row>
        <row r="104">
          <cell r="C104">
            <v>3521</v>
          </cell>
        </row>
        <row r="105">
          <cell r="C105">
            <v>3522</v>
          </cell>
        </row>
        <row r="106">
          <cell r="C106">
            <v>353</v>
          </cell>
        </row>
        <row r="107">
          <cell r="C107">
            <v>3531</v>
          </cell>
        </row>
        <row r="108">
          <cell r="C108">
            <v>3532</v>
          </cell>
        </row>
        <row r="109">
          <cell r="C109">
            <v>3533</v>
          </cell>
        </row>
        <row r="110">
          <cell r="C110">
            <v>3534</v>
          </cell>
        </row>
        <row r="111">
          <cell r="C111">
            <v>356</v>
          </cell>
        </row>
        <row r="112">
          <cell r="C112">
            <v>3561</v>
          </cell>
        </row>
        <row r="113">
          <cell r="C113">
            <v>3562</v>
          </cell>
        </row>
        <row r="114">
          <cell r="C114">
            <v>411</v>
          </cell>
        </row>
        <row r="115">
          <cell r="C115">
            <v>4111</v>
          </cell>
        </row>
        <row r="116">
          <cell r="C116">
            <v>4112</v>
          </cell>
        </row>
        <row r="117">
          <cell r="C117">
            <v>4118</v>
          </cell>
        </row>
        <row r="118">
          <cell r="C118">
            <v>413</v>
          </cell>
        </row>
        <row r="119">
          <cell r="C119">
            <v>418</v>
          </cell>
        </row>
        <row r="120">
          <cell r="C120">
            <v>419</v>
          </cell>
        </row>
        <row r="121">
          <cell r="C121">
            <v>421</v>
          </cell>
        </row>
        <row r="122">
          <cell r="C122">
            <v>4211</v>
          </cell>
        </row>
        <row r="123">
          <cell r="C123">
            <v>4212</v>
          </cell>
        </row>
        <row r="124">
          <cell r="C124">
            <v>511</v>
          </cell>
        </row>
        <row r="125">
          <cell r="C125">
            <v>5111</v>
          </cell>
        </row>
        <row r="126">
          <cell r="C126">
            <v>5112</v>
          </cell>
        </row>
        <row r="127">
          <cell r="C127">
            <v>5113</v>
          </cell>
        </row>
        <row r="128">
          <cell r="C128">
            <v>5118</v>
          </cell>
        </row>
        <row r="129">
          <cell r="C129">
            <v>515</v>
          </cell>
        </row>
        <row r="130">
          <cell r="C130">
            <v>521</v>
          </cell>
        </row>
        <row r="131">
          <cell r="C131">
            <v>5211</v>
          </cell>
        </row>
        <row r="132">
          <cell r="C132">
            <v>5212</v>
          </cell>
        </row>
        <row r="133">
          <cell r="C133">
            <v>5213</v>
          </cell>
        </row>
        <row r="134">
          <cell r="C134">
            <v>611</v>
          </cell>
        </row>
        <row r="135">
          <cell r="C135">
            <v>631</v>
          </cell>
        </row>
        <row r="136">
          <cell r="C136">
            <v>632</v>
          </cell>
        </row>
        <row r="137">
          <cell r="C137">
            <v>635</v>
          </cell>
        </row>
        <row r="138">
          <cell r="C138">
            <v>6351</v>
          </cell>
        </row>
        <row r="139">
          <cell r="C139">
            <v>6352</v>
          </cell>
        </row>
        <row r="140">
          <cell r="C140">
            <v>642</v>
          </cell>
        </row>
        <row r="141">
          <cell r="C141">
            <v>6421</v>
          </cell>
        </row>
        <row r="142">
          <cell r="C142">
            <v>6422</v>
          </cell>
        </row>
        <row r="143">
          <cell r="C143">
            <v>711</v>
          </cell>
        </row>
        <row r="144">
          <cell r="C144">
            <v>811</v>
          </cell>
        </row>
        <row r="145">
          <cell r="C145">
            <v>821</v>
          </cell>
        </row>
        <row r="146">
          <cell r="C146">
            <v>911</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_KH"/>
      <sheetName val="SD_KHO"/>
      <sheetName val="NXT HANG HOA"/>
      <sheetName val="THE KHO"/>
      <sheetName val="CAP NHAT"/>
      <sheetName val="TH_CONG NO"/>
      <sheetName val="CT_CONG NO"/>
      <sheetName val="VATM"/>
      <sheetName val="VATB"/>
      <sheetName val="CĐTK"/>
      <sheetName val="BCKQ"/>
      <sheetName val="CĐKT"/>
      <sheetName val="TEN TK"/>
      <sheetName val="NKC"/>
      <sheetName val="SO CAI_TH"/>
      <sheetName val="SO CAI_CT"/>
      <sheetName val="PHIEU T-C"/>
      <sheetName val="PHIEU N-X"/>
      <sheetName val="VND"/>
      <sheetName val="Sheet1"/>
    </sheetNames>
    <sheetDataSet>
      <sheetData sheetId="0"/>
      <sheetData sheetId="1">
        <row r="5">
          <cell r="B5" t="str">
            <v>BP01</v>
          </cell>
          <cell r="C5" t="str">
            <v>BP ENERGOL RC-R32/18L</v>
          </cell>
          <cell r="D5" t="str">
            <v>Xô</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row>
        <row r="6">
          <cell r="B6" t="str">
            <v>BP02</v>
          </cell>
          <cell r="C6" t="str">
            <v>BP VANELLUS MULTI 20W50/5L</v>
          </cell>
          <cell r="D6" t="str">
            <v>Can</v>
          </cell>
          <cell r="E6">
            <v>34</v>
          </cell>
          <cell r="F6">
            <v>9643702</v>
          </cell>
          <cell r="G6">
            <v>74</v>
          </cell>
          <cell r="H6">
            <v>20625520</v>
          </cell>
          <cell r="I6">
            <v>94</v>
          </cell>
          <cell r="J6">
            <v>26170980</v>
          </cell>
          <cell r="K6">
            <v>70</v>
          </cell>
          <cell r="L6">
            <v>19715900</v>
          </cell>
          <cell r="M6">
            <v>38</v>
          </cell>
          <cell r="N6">
            <v>10705147.199999999</v>
          </cell>
          <cell r="O6">
            <v>294</v>
          </cell>
          <cell r="P6">
            <v>84450705</v>
          </cell>
          <cell r="Q6">
            <v>89</v>
          </cell>
          <cell r="R6">
            <v>25565070</v>
          </cell>
          <cell r="S6">
            <v>89</v>
          </cell>
          <cell r="T6">
            <v>25565070</v>
          </cell>
          <cell r="U6">
            <v>69</v>
          </cell>
          <cell r="V6">
            <v>19820110</v>
          </cell>
          <cell r="W6">
            <v>61</v>
          </cell>
          <cell r="X6">
            <v>17522126</v>
          </cell>
          <cell r="Y6">
            <v>60</v>
          </cell>
          <cell r="Z6">
            <v>17234878</v>
          </cell>
          <cell r="AA6">
            <v>38</v>
          </cell>
          <cell r="AB6">
            <v>10936948</v>
          </cell>
        </row>
        <row r="7">
          <cell r="B7" t="str">
            <v>BP03</v>
          </cell>
          <cell r="C7" t="str">
            <v>BP VANELLUS MULTI 20W50/18L</v>
          </cell>
          <cell r="D7" t="str">
            <v>Xô</v>
          </cell>
          <cell r="E7">
            <v>193</v>
          </cell>
          <cell r="F7">
            <v>174747749</v>
          </cell>
          <cell r="G7">
            <v>11</v>
          </cell>
          <cell r="H7">
            <v>9959671</v>
          </cell>
          <cell r="I7">
            <v>15</v>
          </cell>
          <cell r="J7">
            <v>13249113</v>
          </cell>
          <cell r="K7">
            <v>52</v>
          </cell>
          <cell r="L7">
            <v>45721721</v>
          </cell>
          <cell r="M7">
            <v>40</v>
          </cell>
          <cell r="N7">
            <v>35474021</v>
          </cell>
          <cell r="O7">
            <v>15</v>
          </cell>
          <cell r="P7">
            <v>13443646</v>
          </cell>
          <cell r="Q7">
            <v>27</v>
          </cell>
          <cell r="R7">
            <v>24750086</v>
          </cell>
          <cell r="S7">
            <v>63</v>
          </cell>
          <cell r="T7">
            <v>56643504</v>
          </cell>
          <cell r="U7">
            <v>53</v>
          </cell>
          <cell r="V7">
            <v>48578154</v>
          </cell>
          <cell r="W7">
            <v>50</v>
          </cell>
          <cell r="X7">
            <v>45605957</v>
          </cell>
          <cell r="Y7">
            <v>101</v>
          </cell>
          <cell r="Z7">
            <v>91512068</v>
          </cell>
          <cell r="AA7">
            <v>6</v>
          </cell>
          <cell r="AB7">
            <v>5436368</v>
          </cell>
        </row>
        <row r="8">
          <cell r="B8" t="str">
            <v>BP04</v>
          </cell>
          <cell r="C8" t="str">
            <v>BP VISTRA 100 4T 20W40/1L</v>
          </cell>
          <cell r="D8" t="str">
            <v>Bình</v>
          </cell>
          <cell r="E8">
            <v>48</v>
          </cell>
          <cell r="F8">
            <v>2487264</v>
          </cell>
          <cell r="G8">
            <v>48</v>
          </cell>
          <cell r="H8">
            <v>2487264</v>
          </cell>
          <cell r="I8">
            <v>48</v>
          </cell>
          <cell r="J8">
            <v>2487264</v>
          </cell>
          <cell r="K8">
            <v>48</v>
          </cell>
          <cell r="L8">
            <v>2487264</v>
          </cell>
          <cell r="M8">
            <v>48</v>
          </cell>
          <cell r="N8">
            <v>2487264</v>
          </cell>
          <cell r="O8">
            <v>48</v>
          </cell>
          <cell r="P8">
            <v>2487264</v>
          </cell>
          <cell r="Q8">
            <v>48</v>
          </cell>
          <cell r="R8">
            <v>2487264</v>
          </cell>
          <cell r="S8">
            <v>48</v>
          </cell>
          <cell r="T8">
            <v>2487264</v>
          </cell>
          <cell r="U8">
            <v>0</v>
          </cell>
          <cell r="V8">
            <v>0</v>
          </cell>
          <cell r="W8">
            <v>0</v>
          </cell>
          <cell r="X8">
            <v>0</v>
          </cell>
          <cell r="Y8">
            <v>0</v>
          </cell>
          <cell r="Z8">
            <v>0</v>
          </cell>
          <cell r="AA8">
            <v>0</v>
          </cell>
          <cell r="AB8">
            <v>0</v>
          </cell>
        </row>
        <row r="9">
          <cell r="B9" t="str">
            <v>BP05</v>
          </cell>
          <cell r="C9" t="str">
            <v>BP VISTRA 300 4T 20W50/1L</v>
          </cell>
          <cell r="D9" t="str">
            <v>Bình</v>
          </cell>
          <cell r="E9">
            <v>72</v>
          </cell>
          <cell r="F9">
            <v>4189104</v>
          </cell>
          <cell r="G9">
            <v>72</v>
          </cell>
          <cell r="H9">
            <v>4189104</v>
          </cell>
          <cell r="I9">
            <v>72</v>
          </cell>
          <cell r="J9">
            <v>4189104</v>
          </cell>
          <cell r="K9">
            <v>72</v>
          </cell>
          <cell r="L9">
            <v>4189104</v>
          </cell>
          <cell r="M9">
            <v>72</v>
          </cell>
          <cell r="N9">
            <v>4189104</v>
          </cell>
          <cell r="O9">
            <v>72</v>
          </cell>
          <cell r="P9">
            <v>4189104</v>
          </cell>
          <cell r="Q9">
            <v>72</v>
          </cell>
          <cell r="R9">
            <v>4189104</v>
          </cell>
          <cell r="S9">
            <v>72</v>
          </cell>
          <cell r="T9">
            <v>4189104</v>
          </cell>
          <cell r="U9">
            <v>0</v>
          </cell>
          <cell r="V9">
            <v>0</v>
          </cell>
          <cell r="W9">
            <v>0</v>
          </cell>
          <cell r="X9">
            <v>0</v>
          </cell>
          <cell r="Y9">
            <v>0</v>
          </cell>
          <cell r="Z9">
            <v>0</v>
          </cell>
          <cell r="AA9">
            <v>0</v>
          </cell>
          <cell r="AB9">
            <v>0</v>
          </cell>
        </row>
        <row r="10">
          <cell r="B10" t="str">
            <v>BP06</v>
          </cell>
          <cell r="C10" t="str">
            <v>BP SUPER LONGLIFE 40/4L</v>
          </cell>
          <cell r="D10" t="str">
            <v>Can</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row>
        <row r="11">
          <cell r="B11" t="str">
            <v>BP07</v>
          </cell>
          <cell r="C11" t="str">
            <v>BP SUPER LONGLIFE 50/5L</v>
          </cell>
          <cell r="D11" t="str">
            <v>Can</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row>
        <row r="12">
          <cell r="B12" t="str">
            <v>BP08</v>
          </cell>
          <cell r="C12" t="str">
            <v>BP VANELLUS MULTI 20W50/209L</v>
          </cell>
          <cell r="D12" t="str">
            <v>Phuy</v>
          </cell>
          <cell r="E12">
            <v>0</v>
          </cell>
          <cell r="F12">
            <v>0</v>
          </cell>
          <cell r="G12">
            <v>0</v>
          </cell>
          <cell r="H12">
            <v>0</v>
          </cell>
          <cell r="I12">
            <v>0</v>
          </cell>
          <cell r="J12">
            <v>0</v>
          </cell>
          <cell r="K12">
            <v>0</v>
          </cell>
          <cell r="L12">
            <v>0</v>
          </cell>
          <cell r="M12">
            <v>1</v>
          </cell>
          <cell r="N12">
            <v>10136364</v>
          </cell>
          <cell r="O12">
            <v>0</v>
          </cell>
          <cell r="P12">
            <v>0</v>
          </cell>
          <cell r="Q12">
            <v>0</v>
          </cell>
          <cell r="R12">
            <v>0</v>
          </cell>
          <cell r="S12">
            <v>0</v>
          </cell>
          <cell r="T12">
            <v>0</v>
          </cell>
          <cell r="U12">
            <v>0</v>
          </cell>
          <cell r="V12">
            <v>0</v>
          </cell>
          <cell r="W12">
            <v>0</v>
          </cell>
          <cell r="X12">
            <v>0</v>
          </cell>
          <cell r="Y12">
            <v>0</v>
          </cell>
          <cell r="Z12">
            <v>0</v>
          </cell>
          <cell r="AA12">
            <v>0</v>
          </cell>
          <cell r="AB12">
            <v>0</v>
          </cell>
        </row>
        <row r="13">
          <cell r="B13" t="str">
            <v>BP09</v>
          </cell>
          <cell r="C13" t="str">
            <v>BP ENERGOL HLP HM68</v>
          </cell>
          <cell r="D13" t="str">
            <v>Phuy</v>
          </cell>
          <cell r="E13">
            <v>0</v>
          </cell>
          <cell r="F13">
            <v>0</v>
          </cell>
          <cell r="G13">
            <v>0</v>
          </cell>
          <cell r="H13">
            <v>0</v>
          </cell>
          <cell r="I13">
            <v>0</v>
          </cell>
          <cell r="J13">
            <v>0</v>
          </cell>
          <cell r="K13">
            <v>0</v>
          </cell>
          <cell r="L13">
            <v>0</v>
          </cell>
          <cell r="M13">
            <v>0</v>
          </cell>
          <cell r="N13">
            <v>0</v>
          </cell>
          <cell r="O13">
            <v>0</v>
          </cell>
          <cell r="P13">
            <v>0</v>
          </cell>
          <cell r="Q13">
            <v>1</v>
          </cell>
          <cell r="R13">
            <v>9454545</v>
          </cell>
          <cell r="S13">
            <v>0</v>
          </cell>
          <cell r="T13">
            <v>0</v>
          </cell>
          <cell r="U13">
            <v>0</v>
          </cell>
          <cell r="V13">
            <v>0</v>
          </cell>
          <cell r="W13">
            <v>0</v>
          </cell>
          <cell r="X13">
            <v>0</v>
          </cell>
          <cell r="Y13">
            <v>0</v>
          </cell>
          <cell r="Z13">
            <v>0</v>
          </cell>
          <cell r="AA13">
            <v>0</v>
          </cell>
          <cell r="AB13">
            <v>0</v>
          </cell>
        </row>
        <row r="14">
          <cell r="B14" t="str">
            <v>BP10</v>
          </cell>
          <cell r="C14" t="str">
            <v>BP ENERGOL HLP HM46</v>
          </cell>
          <cell r="D14" t="str">
            <v>Phuy</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row>
        <row r="15">
          <cell r="B15" t="str">
            <v>BP11</v>
          </cell>
          <cell r="C15" t="str">
            <v>BP ENERGOL HLP Z46</v>
          </cell>
          <cell r="D15" t="str">
            <v>Phuy</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row>
        <row r="16">
          <cell r="B16" t="str">
            <v>CT01</v>
          </cell>
          <cell r="C16" t="str">
            <v>CASTROL ACTIVE 4T 20W40/1L</v>
          </cell>
          <cell r="D16" t="str">
            <v>Bình</v>
          </cell>
          <cell r="E16">
            <v>138</v>
          </cell>
          <cell r="F16">
            <v>8630106</v>
          </cell>
          <cell r="G16">
            <v>138</v>
          </cell>
          <cell r="H16">
            <v>8630106</v>
          </cell>
          <cell r="I16">
            <v>138</v>
          </cell>
          <cell r="J16">
            <v>8630106</v>
          </cell>
          <cell r="K16">
            <v>138</v>
          </cell>
          <cell r="L16">
            <v>8630106</v>
          </cell>
          <cell r="M16">
            <v>138</v>
          </cell>
          <cell r="N16">
            <v>8630106</v>
          </cell>
          <cell r="O16">
            <v>138</v>
          </cell>
          <cell r="P16">
            <v>8630106</v>
          </cell>
          <cell r="Q16">
            <v>117</v>
          </cell>
          <cell r="R16">
            <v>7316829</v>
          </cell>
          <cell r="S16">
            <v>117</v>
          </cell>
          <cell r="T16">
            <v>7316829</v>
          </cell>
          <cell r="U16">
            <v>0</v>
          </cell>
          <cell r="V16">
            <v>0</v>
          </cell>
          <cell r="W16">
            <v>0</v>
          </cell>
          <cell r="X16">
            <v>0</v>
          </cell>
          <cell r="Y16">
            <v>0</v>
          </cell>
          <cell r="Z16">
            <v>0</v>
          </cell>
          <cell r="AA16">
            <v>0</v>
          </cell>
          <cell r="AB16">
            <v>0</v>
          </cell>
        </row>
        <row r="17">
          <cell r="B17" t="str">
            <v>CT02</v>
          </cell>
          <cell r="C17" t="str">
            <v>CASTROL AXLE GL5 80W90/4L</v>
          </cell>
          <cell r="D17" t="str">
            <v>Can</v>
          </cell>
          <cell r="E17">
            <v>142</v>
          </cell>
          <cell r="F17">
            <v>40773608</v>
          </cell>
          <cell r="G17">
            <v>154</v>
          </cell>
          <cell r="H17">
            <v>44337608</v>
          </cell>
          <cell r="I17">
            <v>160</v>
          </cell>
          <cell r="J17">
            <v>46113608</v>
          </cell>
          <cell r="K17">
            <v>100</v>
          </cell>
          <cell r="L17">
            <v>28959788</v>
          </cell>
          <cell r="M17">
            <v>56</v>
          </cell>
          <cell r="N17">
            <v>16328396.399999999</v>
          </cell>
          <cell r="O17">
            <v>65</v>
          </cell>
          <cell r="P17">
            <v>19003319.399999999</v>
          </cell>
          <cell r="Q17">
            <v>62</v>
          </cell>
          <cell r="R17">
            <v>18126242.399999999</v>
          </cell>
          <cell r="S17">
            <v>62</v>
          </cell>
          <cell r="T17">
            <v>18126242.399999999</v>
          </cell>
          <cell r="U17">
            <v>86</v>
          </cell>
          <cell r="V17">
            <v>25230944.399999999</v>
          </cell>
          <cell r="W17">
            <v>48</v>
          </cell>
          <cell r="X17">
            <v>14097744.399999999</v>
          </cell>
          <cell r="Y17">
            <v>48</v>
          </cell>
          <cell r="Z17">
            <v>14097744.399999999</v>
          </cell>
          <cell r="AA17">
            <v>6</v>
          </cell>
          <cell r="AB17">
            <v>1764996.3999999985</v>
          </cell>
        </row>
        <row r="18">
          <cell r="B18" t="str">
            <v>CT03</v>
          </cell>
          <cell r="C18" t="str">
            <v>CASTROL AXLE GL5 85W140/4L</v>
          </cell>
          <cell r="D18" t="str">
            <v>Can</v>
          </cell>
          <cell r="E18">
            <v>163</v>
          </cell>
          <cell r="F18">
            <v>48031366</v>
          </cell>
          <cell r="G18">
            <v>199</v>
          </cell>
          <cell r="H18">
            <v>58723366</v>
          </cell>
          <cell r="I18">
            <v>205</v>
          </cell>
          <cell r="J18">
            <v>60511366</v>
          </cell>
          <cell r="K18">
            <v>101</v>
          </cell>
          <cell r="L18">
            <v>29812958</v>
          </cell>
          <cell r="M18">
            <v>65</v>
          </cell>
          <cell r="N18">
            <v>19353092.799999997</v>
          </cell>
          <cell r="O18">
            <v>110</v>
          </cell>
          <cell r="P18">
            <v>32929753</v>
          </cell>
          <cell r="Q18">
            <v>134</v>
          </cell>
          <cell r="R18">
            <v>40046623</v>
          </cell>
          <cell r="S18">
            <v>164</v>
          </cell>
          <cell r="T18">
            <v>49166623</v>
          </cell>
          <cell r="U18">
            <v>48</v>
          </cell>
          <cell r="V18">
            <v>14390287</v>
          </cell>
          <cell r="W18">
            <v>60</v>
          </cell>
          <cell r="X18">
            <v>17982691</v>
          </cell>
          <cell r="Y18">
            <v>57</v>
          </cell>
          <cell r="Z18">
            <v>17083555</v>
          </cell>
          <cell r="AA18">
            <v>93</v>
          </cell>
          <cell r="AB18">
            <v>27919555</v>
          </cell>
        </row>
        <row r="19">
          <cell r="B19" t="str">
            <v>CT04</v>
          </cell>
          <cell r="C19" t="str">
            <v>CASTROL GTX 20W50/4L</v>
          </cell>
          <cell r="D19" t="str">
            <v>Can</v>
          </cell>
          <cell r="E19">
            <v>47</v>
          </cell>
          <cell r="F19">
            <v>12093049</v>
          </cell>
          <cell r="G19">
            <v>77</v>
          </cell>
          <cell r="H19">
            <v>20103049</v>
          </cell>
          <cell r="I19">
            <v>74</v>
          </cell>
          <cell r="J19">
            <v>19319812</v>
          </cell>
          <cell r="K19">
            <v>58</v>
          </cell>
          <cell r="L19">
            <v>15142548</v>
          </cell>
          <cell r="M19">
            <v>56</v>
          </cell>
          <cell r="N19">
            <v>14620392</v>
          </cell>
          <cell r="O19">
            <v>78</v>
          </cell>
          <cell r="P19">
            <v>20485132</v>
          </cell>
          <cell r="Q19">
            <v>71</v>
          </cell>
          <cell r="R19">
            <v>18646722</v>
          </cell>
          <cell r="S19">
            <v>121</v>
          </cell>
          <cell r="T19">
            <v>31932194</v>
          </cell>
          <cell r="U19">
            <v>61</v>
          </cell>
          <cell r="V19">
            <v>16098074</v>
          </cell>
          <cell r="W19">
            <v>61</v>
          </cell>
          <cell r="X19">
            <v>16098074</v>
          </cell>
          <cell r="Y19">
            <v>59</v>
          </cell>
          <cell r="Z19">
            <v>15570268</v>
          </cell>
          <cell r="AA19">
            <v>7</v>
          </cell>
          <cell r="AB19">
            <v>1847312</v>
          </cell>
        </row>
        <row r="20">
          <cell r="B20" t="str">
            <v>CT05</v>
          </cell>
          <cell r="C20" t="str">
            <v>CASTROL POWER 1 4T 15W40/0,8L</v>
          </cell>
          <cell r="D20" t="str">
            <v>Bình</v>
          </cell>
          <cell r="E20">
            <v>12</v>
          </cell>
          <cell r="F20">
            <v>699276</v>
          </cell>
          <cell r="G20">
            <v>12</v>
          </cell>
          <cell r="H20">
            <v>699276</v>
          </cell>
          <cell r="I20">
            <v>12</v>
          </cell>
          <cell r="J20">
            <v>699276</v>
          </cell>
          <cell r="K20">
            <v>12</v>
          </cell>
          <cell r="L20">
            <v>699276</v>
          </cell>
          <cell r="M20">
            <v>12</v>
          </cell>
          <cell r="N20">
            <v>699276</v>
          </cell>
          <cell r="O20">
            <v>12</v>
          </cell>
          <cell r="P20">
            <v>699276</v>
          </cell>
          <cell r="Q20">
            <v>12</v>
          </cell>
          <cell r="R20">
            <v>699276</v>
          </cell>
          <cell r="S20">
            <v>12</v>
          </cell>
          <cell r="T20">
            <v>699276</v>
          </cell>
          <cell r="U20">
            <v>0</v>
          </cell>
          <cell r="V20">
            <v>0</v>
          </cell>
          <cell r="W20">
            <v>0</v>
          </cell>
          <cell r="X20">
            <v>0</v>
          </cell>
          <cell r="Y20">
            <v>0</v>
          </cell>
          <cell r="Z20">
            <v>0</v>
          </cell>
          <cell r="AA20">
            <v>0</v>
          </cell>
          <cell r="AB20">
            <v>0</v>
          </cell>
        </row>
        <row r="21">
          <cell r="B21" t="str">
            <v>CT06</v>
          </cell>
          <cell r="C21" t="str">
            <v>CASTROL POWER 1 4T 15W40/1L</v>
          </cell>
          <cell r="D21" t="str">
            <v>Bình</v>
          </cell>
          <cell r="E21">
            <v>134</v>
          </cell>
          <cell r="F21">
            <v>8746582</v>
          </cell>
          <cell r="G21">
            <v>134</v>
          </cell>
          <cell r="H21">
            <v>8746582</v>
          </cell>
          <cell r="I21">
            <v>134</v>
          </cell>
          <cell r="J21">
            <v>8746582</v>
          </cell>
          <cell r="K21">
            <v>134</v>
          </cell>
          <cell r="L21">
            <v>8746582</v>
          </cell>
          <cell r="M21">
            <v>119</v>
          </cell>
          <cell r="N21">
            <v>7767487</v>
          </cell>
          <cell r="O21">
            <v>119</v>
          </cell>
          <cell r="P21">
            <v>7767487</v>
          </cell>
          <cell r="Q21">
            <v>119</v>
          </cell>
          <cell r="R21">
            <v>7767487</v>
          </cell>
          <cell r="S21">
            <v>119</v>
          </cell>
          <cell r="T21">
            <v>7767487</v>
          </cell>
          <cell r="U21">
            <v>0</v>
          </cell>
          <cell r="V21">
            <v>0</v>
          </cell>
          <cell r="W21">
            <v>0</v>
          </cell>
          <cell r="X21">
            <v>0</v>
          </cell>
          <cell r="Y21">
            <v>0</v>
          </cell>
          <cell r="Z21">
            <v>0</v>
          </cell>
          <cell r="AA21">
            <v>0</v>
          </cell>
          <cell r="AB21">
            <v>0</v>
          </cell>
        </row>
        <row r="22">
          <cell r="B22" t="str">
            <v>CT07</v>
          </cell>
          <cell r="C22" t="str">
            <v>CASTROL POWER 1 SCOOTER 10W40/0,8L</v>
          </cell>
          <cell r="D22" t="str">
            <v>Bình</v>
          </cell>
          <cell r="E22">
            <v>33</v>
          </cell>
          <cell r="F22">
            <v>2145000</v>
          </cell>
          <cell r="G22">
            <v>33</v>
          </cell>
          <cell r="H22">
            <v>2145000</v>
          </cell>
          <cell r="I22">
            <v>33</v>
          </cell>
          <cell r="J22">
            <v>2145000</v>
          </cell>
          <cell r="K22">
            <v>33</v>
          </cell>
          <cell r="L22">
            <v>2145000</v>
          </cell>
          <cell r="M22">
            <v>33</v>
          </cell>
          <cell r="N22">
            <v>2145000</v>
          </cell>
          <cell r="O22">
            <v>33</v>
          </cell>
          <cell r="P22">
            <v>2145000</v>
          </cell>
          <cell r="Q22">
            <v>33</v>
          </cell>
          <cell r="R22">
            <v>2145000</v>
          </cell>
          <cell r="S22">
            <v>33</v>
          </cell>
          <cell r="T22">
            <v>2145000</v>
          </cell>
          <cell r="U22">
            <v>0</v>
          </cell>
          <cell r="V22">
            <v>0</v>
          </cell>
          <cell r="W22">
            <v>0</v>
          </cell>
          <cell r="X22">
            <v>0</v>
          </cell>
          <cell r="Y22">
            <v>0</v>
          </cell>
          <cell r="Z22">
            <v>0</v>
          </cell>
          <cell r="AA22">
            <v>0</v>
          </cell>
          <cell r="AB22">
            <v>0</v>
          </cell>
        </row>
        <row r="23">
          <cell r="B23" t="str">
            <v>CT08</v>
          </cell>
          <cell r="C23" t="str">
            <v>CASTROL POWER 1 SCOOTER 10W40/1L</v>
          </cell>
          <cell r="D23" t="str">
            <v>Bình</v>
          </cell>
          <cell r="E23">
            <v>48</v>
          </cell>
          <cell r="F23">
            <v>3490896</v>
          </cell>
          <cell r="G23">
            <v>48</v>
          </cell>
          <cell r="H23">
            <v>3490896</v>
          </cell>
          <cell r="I23">
            <v>48</v>
          </cell>
          <cell r="J23">
            <v>3490896</v>
          </cell>
          <cell r="K23">
            <v>48</v>
          </cell>
          <cell r="L23">
            <v>3490896</v>
          </cell>
          <cell r="M23">
            <v>48</v>
          </cell>
          <cell r="N23">
            <v>3490896</v>
          </cell>
          <cell r="O23">
            <v>48</v>
          </cell>
          <cell r="P23">
            <v>3490896</v>
          </cell>
          <cell r="Q23">
            <v>48</v>
          </cell>
          <cell r="R23">
            <v>3490896</v>
          </cell>
          <cell r="S23">
            <v>48</v>
          </cell>
          <cell r="T23">
            <v>3490896</v>
          </cell>
          <cell r="U23">
            <v>0</v>
          </cell>
          <cell r="V23">
            <v>0</v>
          </cell>
          <cell r="W23">
            <v>0</v>
          </cell>
          <cell r="X23">
            <v>0</v>
          </cell>
          <cell r="Y23">
            <v>0</v>
          </cell>
          <cell r="Z23">
            <v>0</v>
          </cell>
          <cell r="AA23">
            <v>0</v>
          </cell>
          <cell r="AB23">
            <v>0</v>
          </cell>
        </row>
        <row r="24">
          <cell r="B24" t="str">
            <v>CT09</v>
          </cell>
          <cell r="C24" t="str">
            <v>CASTROL CRB 20W50/18L</v>
          </cell>
          <cell r="D24" t="str">
            <v>Xô</v>
          </cell>
          <cell r="E24">
            <v>41</v>
          </cell>
          <cell r="F24">
            <v>41999540</v>
          </cell>
          <cell r="G24">
            <v>57</v>
          </cell>
          <cell r="H24">
            <v>58363172</v>
          </cell>
          <cell r="I24">
            <v>63</v>
          </cell>
          <cell r="J24">
            <v>64410008</v>
          </cell>
          <cell r="K24">
            <v>57</v>
          </cell>
          <cell r="L24">
            <v>58207440</v>
          </cell>
          <cell r="M24">
            <v>66</v>
          </cell>
          <cell r="N24">
            <v>67313070</v>
          </cell>
          <cell r="O24">
            <v>65</v>
          </cell>
          <cell r="P24">
            <v>66928646</v>
          </cell>
          <cell r="Q24">
            <v>73</v>
          </cell>
          <cell r="R24">
            <v>75275396</v>
          </cell>
          <cell r="S24">
            <v>95</v>
          </cell>
          <cell r="T24">
            <v>98230294</v>
          </cell>
          <cell r="U24">
            <v>61</v>
          </cell>
          <cell r="V24">
            <v>63074192</v>
          </cell>
          <cell r="W24">
            <v>58</v>
          </cell>
          <cell r="X24">
            <v>59972183</v>
          </cell>
          <cell r="Y24">
            <v>34</v>
          </cell>
          <cell r="Z24">
            <v>35618288</v>
          </cell>
          <cell r="AA24">
            <v>29</v>
          </cell>
          <cell r="AB24">
            <v>30380303</v>
          </cell>
        </row>
        <row r="25">
          <cell r="B25" t="str">
            <v>CT10</v>
          </cell>
          <cell r="C25" t="str">
            <v>CASTROL CRB TURBO 20W50/18L</v>
          </cell>
          <cell r="D25" t="str">
            <v>Xô</v>
          </cell>
          <cell r="E25">
            <v>55</v>
          </cell>
          <cell r="F25">
            <v>59893192</v>
          </cell>
          <cell r="G25">
            <v>55</v>
          </cell>
          <cell r="H25">
            <v>59893192</v>
          </cell>
          <cell r="I25">
            <v>73</v>
          </cell>
          <cell r="J25">
            <v>79295734</v>
          </cell>
          <cell r="K25">
            <v>40</v>
          </cell>
          <cell r="L25">
            <v>43741006</v>
          </cell>
          <cell r="M25">
            <v>21</v>
          </cell>
          <cell r="N25">
            <v>23246901</v>
          </cell>
          <cell r="O25">
            <v>37</v>
          </cell>
          <cell r="P25">
            <v>41817583</v>
          </cell>
          <cell r="Q25">
            <v>56</v>
          </cell>
          <cell r="R25">
            <v>63305311</v>
          </cell>
          <cell r="S25">
            <v>72</v>
          </cell>
          <cell r="T25">
            <v>81418427</v>
          </cell>
          <cell r="U25">
            <v>72</v>
          </cell>
          <cell r="V25">
            <v>81418427</v>
          </cell>
          <cell r="W25">
            <v>55</v>
          </cell>
          <cell r="X25">
            <v>62625180</v>
          </cell>
          <cell r="Y25">
            <v>47</v>
          </cell>
          <cell r="Z25">
            <v>54575448</v>
          </cell>
          <cell r="AA25">
            <v>9</v>
          </cell>
          <cell r="AB25">
            <v>10450608</v>
          </cell>
        </row>
        <row r="26">
          <cell r="B26" t="str">
            <v>CT11</v>
          </cell>
          <cell r="C26" t="str">
            <v>CASTROL CRB TURBO 20W40/18L</v>
          </cell>
          <cell r="D26" t="str">
            <v>Xô</v>
          </cell>
          <cell r="E26">
            <v>7</v>
          </cell>
          <cell r="F26">
            <v>7450002</v>
          </cell>
          <cell r="G26">
            <v>7</v>
          </cell>
          <cell r="H26">
            <v>7450002</v>
          </cell>
          <cell r="I26">
            <v>7</v>
          </cell>
          <cell r="J26">
            <v>7450002</v>
          </cell>
          <cell r="K26">
            <v>7</v>
          </cell>
          <cell r="L26">
            <v>7450002</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row>
        <row r="27">
          <cell r="B27" t="str">
            <v>CT12</v>
          </cell>
          <cell r="C27" t="str">
            <v>CASTROL BRAKE FLUID DOT3/1L</v>
          </cell>
          <cell r="D27" t="str">
            <v>Bình</v>
          </cell>
          <cell r="E27">
            <v>24</v>
          </cell>
          <cell r="F27">
            <v>2312724</v>
          </cell>
          <cell r="G27">
            <v>24</v>
          </cell>
          <cell r="H27">
            <v>2312724</v>
          </cell>
          <cell r="I27">
            <v>24</v>
          </cell>
          <cell r="J27">
            <v>2312724</v>
          </cell>
          <cell r="K27">
            <v>24</v>
          </cell>
          <cell r="L27">
            <v>2312724</v>
          </cell>
          <cell r="M27">
            <v>24</v>
          </cell>
          <cell r="N27">
            <v>2312724</v>
          </cell>
          <cell r="O27">
            <v>24</v>
          </cell>
          <cell r="P27">
            <v>2312724</v>
          </cell>
          <cell r="Q27">
            <v>24</v>
          </cell>
          <cell r="R27">
            <v>2312724</v>
          </cell>
          <cell r="S27">
            <v>24</v>
          </cell>
          <cell r="T27">
            <v>2312724</v>
          </cell>
          <cell r="U27">
            <v>24</v>
          </cell>
          <cell r="V27">
            <v>2312724</v>
          </cell>
          <cell r="W27">
            <v>24</v>
          </cell>
          <cell r="X27">
            <v>2312724</v>
          </cell>
          <cell r="Y27">
            <v>24</v>
          </cell>
          <cell r="Z27">
            <v>2312724</v>
          </cell>
          <cell r="AA27">
            <v>0</v>
          </cell>
          <cell r="AB27">
            <v>-12</v>
          </cell>
        </row>
        <row r="28">
          <cell r="B28" t="str">
            <v>CT13</v>
          </cell>
          <cell r="C28" t="str">
            <v>CASTROL CRB TURBO 15W40/18L</v>
          </cell>
          <cell r="D28" t="str">
            <v>Xô</v>
          </cell>
          <cell r="E28">
            <v>8</v>
          </cell>
          <cell r="F28">
            <v>8736142</v>
          </cell>
          <cell r="G28">
            <v>8</v>
          </cell>
          <cell r="H28">
            <v>8736142</v>
          </cell>
          <cell r="I28">
            <v>9</v>
          </cell>
          <cell r="J28">
            <v>9821142</v>
          </cell>
          <cell r="K28">
            <v>9</v>
          </cell>
          <cell r="L28">
            <v>9821142</v>
          </cell>
          <cell r="M28">
            <v>9</v>
          </cell>
          <cell r="N28">
            <v>9821142</v>
          </cell>
          <cell r="O28">
            <v>9</v>
          </cell>
          <cell r="P28">
            <v>9821142</v>
          </cell>
          <cell r="Q28">
            <v>9</v>
          </cell>
          <cell r="R28">
            <v>9821142</v>
          </cell>
          <cell r="S28">
            <v>9</v>
          </cell>
          <cell r="T28">
            <v>9821142</v>
          </cell>
          <cell r="U28">
            <v>1</v>
          </cell>
          <cell r="V28">
            <v>1091238</v>
          </cell>
          <cell r="W28">
            <v>1</v>
          </cell>
          <cell r="X28">
            <v>1091238</v>
          </cell>
          <cell r="Y28">
            <v>1</v>
          </cell>
          <cell r="Z28">
            <v>1091238</v>
          </cell>
          <cell r="AA28">
            <v>1</v>
          </cell>
          <cell r="AB28">
            <v>1091238</v>
          </cell>
        </row>
        <row r="29">
          <cell r="B29" t="str">
            <v>CT14</v>
          </cell>
          <cell r="C29" t="str">
            <v>CASTROL HYPOY AXLE 140/4L</v>
          </cell>
          <cell r="D29" t="str">
            <v>Can</v>
          </cell>
          <cell r="E29">
            <v>6</v>
          </cell>
          <cell r="F29">
            <v>1843632</v>
          </cell>
          <cell r="G29">
            <v>6</v>
          </cell>
          <cell r="H29">
            <v>1843632</v>
          </cell>
          <cell r="I29">
            <v>6</v>
          </cell>
          <cell r="J29">
            <v>1843632</v>
          </cell>
          <cell r="K29">
            <v>6</v>
          </cell>
          <cell r="L29">
            <v>1843632</v>
          </cell>
          <cell r="M29">
            <v>6</v>
          </cell>
          <cell r="N29">
            <v>1843632</v>
          </cell>
          <cell r="O29">
            <v>6</v>
          </cell>
          <cell r="P29">
            <v>1843632</v>
          </cell>
          <cell r="Q29">
            <v>6</v>
          </cell>
          <cell r="R29">
            <v>1843632</v>
          </cell>
          <cell r="S29">
            <v>6</v>
          </cell>
          <cell r="T29">
            <v>1843632</v>
          </cell>
          <cell r="U29">
            <v>0</v>
          </cell>
          <cell r="V29">
            <v>0</v>
          </cell>
          <cell r="W29">
            <v>0</v>
          </cell>
          <cell r="X29">
            <v>0</v>
          </cell>
          <cell r="Y29">
            <v>0</v>
          </cell>
          <cell r="Z29">
            <v>0</v>
          </cell>
          <cell r="AA29">
            <v>0</v>
          </cell>
          <cell r="AB29">
            <v>0</v>
          </cell>
        </row>
        <row r="30">
          <cell r="B30" t="str">
            <v>CT15</v>
          </cell>
          <cell r="C30" t="str">
            <v>CASTROL CRB 15W40/18L</v>
          </cell>
          <cell r="D30" t="str">
            <v>Xô</v>
          </cell>
          <cell r="E30">
            <v>5</v>
          </cell>
          <cell r="F30">
            <v>5307360</v>
          </cell>
          <cell r="G30">
            <v>5</v>
          </cell>
          <cell r="H30">
            <v>5307360</v>
          </cell>
          <cell r="I30">
            <v>5</v>
          </cell>
          <cell r="J30">
            <v>5307360</v>
          </cell>
          <cell r="K30">
            <v>5</v>
          </cell>
          <cell r="L30">
            <v>5307360</v>
          </cell>
          <cell r="M30">
            <v>5</v>
          </cell>
          <cell r="N30">
            <v>5307360</v>
          </cell>
          <cell r="O30">
            <v>5</v>
          </cell>
          <cell r="P30">
            <v>5307360</v>
          </cell>
          <cell r="Q30">
            <v>5</v>
          </cell>
          <cell r="R30">
            <v>5307360</v>
          </cell>
          <cell r="S30">
            <v>5</v>
          </cell>
          <cell r="T30">
            <v>5307360</v>
          </cell>
          <cell r="U30">
            <v>0</v>
          </cell>
          <cell r="V30">
            <v>0</v>
          </cell>
          <cell r="W30">
            <v>0</v>
          </cell>
          <cell r="X30">
            <v>0</v>
          </cell>
          <cell r="Y30">
            <v>0</v>
          </cell>
          <cell r="Z30">
            <v>0</v>
          </cell>
          <cell r="AA30">
            <v>0</v>
          </cell>
          <cell r="AB30">
            <v>0</v>
          </cell>
        </row>
        <row r="31">
          <cell r="B31" t="str">
            <v>CT16</v>
          </cell>
          <cell r="C31" t="str">
            <v>CASTROL CRB 20W50/5L</v>
          </cell>
          <cell r="D31" t="str">
            <v>Can</v>
          </cell>
          <cell r="E31">
            <v>28</v>
          </cell>
          <cell r="F31">
            <v>7976457</v>
          </cell>
          <cell r="G31">
            <v>28</v>
          </cell>
          <cell r="H31">
            <v>7976457</v>
          </cell>
          <cell r="I31">
            <v>48</v>
          </cell>
          <cell r="J31">
            <v>14467377</v>
          </cell>
          <cell r="K31">
            <v>47</v>
          </cell>
          <cell r="L31">
            <v>14165973</v>
          </cell>
          <cell r="M31">
            <v>44</v>
          </cell>
          <cell r="N31">
            <v>13261761</v>
          </cell>
          <cell r="O31">
            <v>40</v>
          </cell>
          <cell r="P31">
            <v>12056145</v>
          </cell>
          <cell r="Q31">
            <v>40</v>
          </cell>
          <cell r="R31">
            <v>12056145</v>
          </cell>
          <cell r="S31">
            <v>62</v>
          </cell>
          <cell r="T31">
            <v>19340993</v>
          </cell>
          <cell r="U31">
            <v>62</v>
          </cell>
          <cell r="V31">
            <v>19340993</v>
          </cell>
          <cell r="W31">
            <v>60</v>
          </cell>
          <cell r="X31">
            <v>18717089</v>
          </cell>
          <cell r="Y31">
            <v>60</v>
          </cell>
          <cell r="Z31">
            <v>18717089</v>
          </cell>
          <cell r="AA31">
            <v>55</v>
          </cell>
          <cell r="AB31">
            <v>17157334</v>
          </cell>
        </row>
        <row r="32">
          <cell r="B32" t="str">
            <v>CT17</v>
          </cell>
          <cell r="C32" t="str">
            <v>CASTROL AXLE GL5 80W90/18L</v>
          </cell>
          <cell r="D32" t="str">
            <v>Xô</v>
          </cell>
          <cell r="E32">
            <v>4</v>
          </cell>
          <cell r="F32">
            <v>4327272</v>
          </cell>
          <cell r="G32">
            <v>9</v>
          </cell>
          <cell r="H32">
            <v>9736362</v>
          </cell>
          <cell r="I32">
            <v>8</v>
          </cell>
          <cell r="J32">
            <v>8654544</v>
          </cell>
          <cell r="K32">
            <v>13</v>
          </cell>
          <cell r="L32">
            <v>14474544</v>
          </cell>
          <cell r="M32">
            <v>18</v>
          </cell>
          <cell r="N32">
            <v>19806362.199999999</v>
          </cell>
          <cell r="O32">
            <v>18</v>
          </cell>
          <cell r="P32">
            <v>19806362.199999999</v>
          </cell>
          <cell r="Q32">
            <v>3</v>
          </cell>
          <cell r="R32">
            <v>3301067.1999999993</v>
          </cell>
          <cell r="S32">
            <v>8</v>
          </cell>
          <cell r="T32">
            <v>8528342.1999999993</v>
          </cell>
          <cell r="U32">
            <v>9</v>
          </cell>
          <cell r="V32">
            <v>9523121.1999999993</v>
          </cell>
          <cell r="W32">
            <v>9</v>
          </cell>
          <cell r="X32">
            <v>9523121.1999999993</v>
          </cell>
          <cell r="Y32">
            <v>19</v>
          </cell>
          <cell r="Z32">
            <v>19977671.199999999</v>
          </cell>
          <cell r="AA32">
            <v>16</v>
          </cell>
          <cell r="AB32">
            <v>16806600.199999999</v>
          </cell>
        </row>
        <row r="33">
          <cell r="B33" t="str">
            <v>CT18</v>
          </cell>
          <cell r="C33" t="str">
            <v>CASTROL AXLE GL5 85W140/18L</v>
          </cell>
          <cell r="D33" t="str">
            <v>Xô</v>
          </cell>
          <cell r="E33">
            <v>20</v>
          </cell>
          <cell r="F33">
            <v>21889177</v>
          </cell>
          <cell r="G33">
            <v>24</v>
          </cell>
          <cell r="H33">
            <v>26256520</v>
          </cell>
          <cell r="I33">
            <v>22</v>
          </cell>
          <cell r="J33">
            <v>24068476</v>
          </cell>
          <cell r="K33">
            <v>34</v>
          </cell>
          <cell r="L33">
            <v>38514423</v>
          </cell>
          <cell r="M33">
            <v>11</v>
          </cell>
          <cell r="N33">
            <v>12355868</v>
          </cell>
          <cell r="O33">
            <v>28</v>
          </cell>
          <cell r="P33">
            <v>32169171</v>
          </cell>
          <cell r="Q33">
            <v>12</v>
          </cell>
          <cell r="R33">
            <v>13786787</v>
          </cell>
          <cell r="S33">
            <v>22</v>
          </cell>
          <cell r="T33">
            <v>24514057</v>
          </cell>
          <cell r="U33">
            <v>22</v>
          </cell>
          <cell r="V33">
            <v>24514057</v>
          </cell>
          <cell r="W33">
            <v>18</v>
          </cell>
          <cell r="X33">
            <v>20269150</v>
          </cell>
          <cell r="Y33">
            <v>23</v>
          </cell>
          <cell r="Z33">
            <v>25555979</v>
          </cell>
          <cell r="AA33">
            <v>22</v>
          </cell>
          <cell r="AB33">
            <v>24188837</v>
          </cell>
        </row>
        <row r="34">
          <cell r="B34" t="str">
            <v>CT19</v>
          </cell>
          <cell r="C34" t="str">
            <v>CASTROL ATF DEXRON III/1L</v>
          </cell>
          <cell r="D34" t="str">
            <v>Bình</v>
          </cell>
          <cell r="E34">
            <v>12</v>
          </cell>
          <cell r="F34">
            <v>1224000</v>
          </cell>
          <cell r="G34">
            <v>12</v>
          </cell>
          <cell r="H34">
            <v>1224000</v>
          </cell>
          <cell r="I34">
            <v>12</v>
          </cell>
          <cell r="J34">
            <v>1224000</v>
          </cell>
          <cell r="K34">
            <v>12</v>
          </cell>
          <cell r="L34">
            <v>1224000</v>
          </cell>
          <cell r="M34">
            <v>12</v>
          </cell>
          <cell r="N34">
            <v>1224000</v>
          </cell>
          <cell r="O34">
            <v>12</v>
          </cell>
          <cell r="P34">
            <v>1224000</v>
          </cell>
          <cell r="Q34">
            <v>12</v>
          </cell>
          <cell r="R34">
            <v>1224000</v>
          </cell>
          <cell r="S34">
            <v>12</v>
          </cell>
          <cell r="T34">
            <v>1224000</v>
          </cell>
          <cell r="U34">
            <v>12</v>
          </cell>
          <cell r="V34">
            <v>1224000</v>
          </cell>
          <cell r="W34">
            <v>12</v>
          </cell>
          <cell r="X34">
            <v>1224000</v>
          </cell>
          <cell r="Y34">
            <v>12</v>
          </cell>
          <cell r="Z34">
            <v>1224000</v>
          </cell>
          <cell r="AA34">
            <v>0</v>
          </cell>
          <cell r="AB34">
            <v>0</v>
          </cell>
        </row>
        <row r="35">
          <cell r="B35" t="str">
            <v>CT20</v>
          </cell>
          <cell r="C35" t="str">
            <v>CASTROL PRE-MIX ANTIFREEZE/208,2L</v>
          </cell>
          <cell r="D35" t="str">
            <v>Phuy</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row>
        <row r="36">
          <cell r="B36" t="str">
            <v>CT21</v>
          </cell>
          <cell r="C36" t="str">
            <v>CASTROL CRB TURBO 20W50/5L</v>
          </cell>
          <cell r="D36" t="str">
            <v>Can</v>
          </cell>
          <cell r="G36">
            <v>0</v>
          </cell>
          <cell r="H36">
            <v>0</v>
          </cell>
          <cell r="I36">
            <v>0</v>
          </cell>
          <cell r="J36">
            <v>0</v>
          </cell>
          <cell r="K36">
            <v>0</v>
          </cell>
          <cell r="L36">
            <v>0</v>
          </cell>
          <cell r="M36">
            <v>0</v>
          </cell>
          <cell r="N36">
            <v>0</v>
          </cell>
          <cell r="O36">
            <v>0</v>
          </cell>
          <cell r="P36">
            <v>0</v>
          </cell>
          <cell r="Q36">
            <v>0</v>
          </cell>
          <cell r="R36">
            <v>0</v>
          </cell>
          <cell r="S36">
            <v>4</v>
          </cell>
          <cell r="T36">
            <v>1356360</v>
          </cell>
          <cell r="U36">
            <v>4</v>
          </cell>
          <cell r="V36">
            <v>1356360</v>
          </cell>
          <cell r="W36">
            <v>19</v>
          </cell>
          <cell r="X36">
            <v>6953992</v>
          </cell>
          <cell r="Y36">
            <v>19</v>
          </cell>
          <cell r="Z36">
            <v>6953992</v>
          </cell>
          <cell r="AA36">
            <v>16</v>
          </cell>
          <cell r="AB36">
            <v>5855992</v>
          </cell>
        </row>
        <row r="37">
          <cell r="B37" t="str">
            <v>CT22</v>
          </cell>
          <cell r="C37" t="str">
            <v>CASTROL CRB TURBO 20W50/209L</v>
          </cell>
          <cell r="D37" t="str">
            <v>Phuy</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1</v>
          </cell>
          <cell r="AB37">
            <v>10727273</v>
          </cell>
        </row>
        <row r="38">
          <cell r="B38" t="str">
            <v>MK01</v>
          </cell>
          <cell r="C38" t="str">
            <v>MEKONG DENZOLA/4L</v>
          </cell>
          <cell r="D38" t="str">
            <v>Can</v>
          </cell>
          <cell r="E38">
            <v>32</v>
          </cell>
          <cell r="F38">
            <v>4858208</v>
          </cell>
          <cell r="G38">
            <v>74</v>
          </cell>
          <cell r="H38">
            <v>11234564</v>
          </cell>
          <cell r="I38">
            <v>92</v>
          </cell>
          <cell r="J38">
            <v>13967288</v>
          </cell>
          <cell r="K38">
            <v>66</v>
          </cell>
          <cell r="L38">
            <v>10020020</v>
          </cell>
          <cell r="M38">
            <v>102</v>
          </cell>
          <cell r="N38">
            <v>15485468</v>
          </cell>
          <cell r="O38">
            <v>132</v>
          </cell>
          <cell r="P38">
            <v>20007284</v>
          </cell>
          <cell r="Q38">
            <v>162</v>
          </cell>
          <cell r="R38">
            <v>24507284</v>
          </cell>
          <cell r="S38">
            <v>119</v>
          </cell>
          <cell r="T38">
            <v>17955394</v>
          </cell>
          <cell r="U38">
            <v>67</v>
          </cell>
          <cell r="V38">
            <v>10101564</v>
          </cell>
          <cell r="W38">
            <v>68</v>
          </cell>
          <cell r="X38">
            <v>10234029</v>
          </cell>
          <cell r="Y38">
            <v>56</v>
          </cell>
          <cell r="Z38">
            <v>8416449</v>
          </cell>
          <cell r="AA38">
            <v>43</v>
          </cell>
          <cell r="AB38">
            <v>6457209</v>
          </cell>
        </row>
        <row r="39">
          <cell r="B39" t="str">
            <v>MK02</v>
          </cell>
          <cell r="C39" t="str">
            <v>MEKONG LITOL 3/15K</v>
          </cell>
          <cell r="D39" t="str">
            <v>Xô</v>
          </cell>
          <cell r="E39">
            <v>4</v>
          </cell>
          <cell r="F39">
            <v>2872728</v>
          </cell>
          <cell r="G39">
            <v>4</v>
          </cell>
          <cell r="H39">
            <v>2872728</v>
          </cell>
          <cell r="I39">
            <v>4</v>
          </cell>
          <cell r="J39">
            <v>2872728</v>
          </cell>
          <cell r="K39">
            <v>4</v>
          </cell>
          <cell r="L39">
            <v>2872728</v>
          </cell>
          <cell r="M39">
            <v>4</v>
          </cell>
          <cell r="N39">
            <v>2872728</v>
          </cell>
          <cell r="O39">
            <v>4</v>
          </cell>
          <cell r="P39">
            <v>2872728</v>
          </cell>
          <cell r="Q39">
            <v>4</v>
          </cell>
          <cell r="R39">
            <v>2872728</v>
          </cell>
          <cell r="S39">
            <v>4</v>
          </cell>
          <cell r="T39">
            <v>2872728</v>
          </cell>
          <cell r="U39">
            <v>4</v>
          </cell>
          <cell r="V39">
            <v>2872728</v>
          </cell>
          <cell r="W39">
            <v>4</v>
          </cell>
          <cell r="X39">
            <v>2872728</v>
          </cell>
          <cell r="Y39">
            <v>34</v>
          </cell>
          <cell r="Z39">
            <v>23927268</v>
          </cell>
          <cell r="AA39">
            <v>23</v>
          </cell>
          <cell r="AB39">
            <v>16169698</v>
          </cell>
        </row>
        <row r="40">
          <cell r="B40" t="str">
            <v>MK03</v>
          </cell>
          <cell r="C40" t="str">
            <v>MEKONG SPIDER HD 50/18L</v>
          </cell>
          <cell r="D40" t="str">
            <v>Xô</v>
          </cell>
          <cell r="E40">
            <v>36</v>
          </cell>
          <cell r="F40">
            <v>17036368</v>
          </cell>
          <cell r="G40">
            <v>11</v>
          </cell>
          <cell r="H40">
            <v>5204873</v>
          </cell>
          <cell r="I40">
            <v>9</v>
          </cell>
          <cell r="J40">
            <v>4258533</v>
          </cell>
          <cell r="K40">
            <v>12</v>
          </cell>
          <cell r="L40">
            <v>5673723</v>
          </cell>
          <cell r="M40">
            <v>17</v>
          </cell>
          <cell r="N40">
            <v>8037358</v>
          </cell>
          <cell r="O40">
            <v>22</v>
          </cell>
          <cell r="P40">
            <v>10400993</v>
          </cell>
          <cell r="Q40">
            <v>31</v>
          </cell>
          <cell r="R40">
            <v>14483774</v>
          </cell>
          <cell r="S40">
            <v>41</v>
          </cell>
          <cell r="T40">
            <v>19033774</v>
          </cell>
          <cell r="U40">
            <v>30</v>
          </cell>
          <cell r="V40">
            <v>13872807</v>
          </cell>
          <cell r="W40">
            <v>10</v>
          </cell>
          <cell r="X40">
            <v>4624267</v>
          </cell>
          <cell r="Y40">
            <v>10</v>
          </cell>
          <cell r="Z40">
            <v>4624267</v>
          </cell>
          <cell r="AA40">
            <v>15</v>
          </cell>
          <cell r="AB40">
            <v>6899267</v>
          </cell>
        </row>
        <row r="41">
          <cell r="B41" t="str">
            <v>MK04</v>
          </cell>
          <cell r="C41" t="str">
            <v>MEKONG TRANSMIX 90/4L</v>
          </cell>
          <cell r="D41" t="str">
            <v>Can</v>
          </cell>
          <cell r="E41">
            <v>102</v>
          </cell>
          <cell r="F41">
            <v>15482329</v>
          </cell>
          <cell r="G41">
            <v>68</v>
          </cell>
          <cell r="H41">
            <v>10322127</v>
          </cell>
          <cell r="I41">
            <v>84</v>
          </cell>
          <cell r="J41">
            <v>12751215</v>
          </cell>
          <cell r="K41">
            <v>58</v>
          </cell>
          <cell r="L41">
            <v>8804647</v>
          </cell>
          <cell r="M41">
            <v>118</v>
          </cell>
          <cell r="N41">
            <v>17913727</v>
          </cell>
          <cell r="O41">
            <v>126</v>
          </cell>
          <cell r="P41">
            <v>19091189</v>
          </cell>
          <cell r="Q41">
            <v>103</v>
          </cell>
          <cell r="R41">
            <v>15450157</v>
          </cell>
          <cell r="S41">
            <v>159</v>
          </cell>
          <cell r="T41">
            <v>23690549</v>
          </cell>
          <cell r="U41">
            <v>111</v>
          </cell>
          <cell r="V41">
            <v>16525265</v>
          </cell>
          <cell r="W41">
            <v>97</v>
          </cell>
          <cell r="X41">
            <v>14402875</v>
          </cell>
          <cell r="Y41">
            <v>89</v>
          </cell>
          <cell r="Z41">
            <v>13182441</v>
          </cell>
          <cell r="AA41">
            <v>41</v>
          </cell>
          <cell r="AB41">
            <v>6068697</v>
          </cell>
        </row>
        <row r="42">
          <cell r="B42" t="str">
            <v>MK05</v>
          </cell>
          <cell r="C42" t="str">
            <v>MEKONG TRANSMIX 140/4L</v>
          </cell>
          <cell r="D42" t="str">
            <v>Can</v>
          </cell>
          <cell r="E42">
            <v>90</v>
          </cell>
          <cell r="F42">
            <v>13663280</v>
          </cell>
          <cell r="G42">
            <v>79</v>
          </cell>
          <cell r="H42">
            <v>11993412</v>
          </cell>
          <cell r="I42">
            <v>91</v>
          </cell>
          <cell r="J42">
            <v>13815228</v>
          </cell>
          <cell r="K42">
            <v>39</v>
          </cell>
          <cell r="L42">
            <v>5920822</v>
          </cell>
          <cell r="M42">
            <v>163</v>
          </cell>
          <cell r="N42">
            <v>24746254</v>
          </cell>
          <cell r="O42">
            <v>211</v>
          </cell>
          <cell r="P42">
            <v>31923154</v>
          </cell>
          <cell r="Q42">
            <v>166</v>
          </cell>
          <cell r="R42">
            <v>25037029</v>
          </cell>
          <cell r="S42">
            <v>96</v>
          </cell>
          <cell r="T42">
            <v>14380465</v>
          </cell>
          <cell r="U42">
            <v>131</v>
          </cell>
          <cell r="V42">
            <v>19636240</v>
          </cell>
          <cell r="W42">
            <v>95</v>
          </cell>
          <cell r="X42">
            <v>14244988</v>
          </cell>
          <cell r="Y42">
            <v>90</v>
          </cell>
          <cell r="Z42">
            <v>13497068</v>
          </cell>
          <cell r="AA42">
            <v>53</v>
          </cell>
          <cell r="AB42">
            <v>7949023</v>
          </cell>
        </row>
        <row r="43">
          <cell r="B43" t="str">
            <v>MK06</v>
          </cell>
          <cell r="C43" t="str">
            <v>MEKONG SPIDER HD 50/25L</v>
          </cell>
          <cell r="D43" t="str">
            <v>Xô</v>
          </cell>
          <cell r="E43">
            <v>4</v>
          </cell>
          <cell r="F43">
            <v>2618184</v>
          </cell>
          <cell r="G43">
            <v>4</v>
          </cell>
          <cell r="H43">
            <v>2618184</v>
          </cell>
          <cell r="I43">
            <v>4</v>
          </cell>
          <cell r="J43">
            <v>2618184</v>
          </cell>
          <cell r="K43">
            <v>4</v>
          </cell>
          <cell r="L43">
            <v>2618184</v>
          </cell>
          <cell r="M43">
            <v>4</v>
          </cell>
          <cell r="N43">
            <v>2618184</v>
          </cell>
          <cell r="O43">
            <v>4</v>
          </cell>
          <cell r="P43">
            <v>2618184</v>
          </cell>
          <cell r="Q43">
            <v>4</v>
          </cell>
          <cell r="R43">
            <v>2618184</v>
          </cell>
          <cell r="S43">
            <v>4</v>
          </cell>
          <cell r="T43">
            <v>2618184</v>
          </cell>
          <cell r="U43">
            <v>4</v>
          </cell>
          <cell r="V43">
            <v>2618184</v>
          </cell>
          <cell r="W43">
            <v>4</v>
          </cell>
          <cell r="X43">
            <v>2618184</v>
          </cell>
          <cell r="Y43">
            <v>4</v>
          </cell>
          <cell r="Z43">
            <v>2618184</v>
          </cell>
          <cell r="AA43">
            <v>0</v>
          </cell>
          <cell r="AB43">
            <v>0</v>
          </cell>
        </row>
        <row r="44">
          <cell r="B44" t="str">
            <v>MK07</v>
          </cell>
          <cell r="C44" t="str">
            <v>MEKONG DẦU THẮNG VH 3-2/1KG</v>
          </cell>
          <cell r="D44" t="str">
            <v>Bình</v>
          </cell>
          <cell r="E44">
            <v>55</v>
          </cell>
          <cell r="F44">
            <v>1935195</v>
          </cell>
          <cell r="G44">
            <v>55</v>
          </cell>
          <cell r="H44">
            <v>1935195</v>
          </cell>
          <cell r="I44">
            <v>55</v>
          </cell>
          <cell r="J44">
            <v>1935195</v>
          </cell>
          <cell r="K44">
            <v>355</v>
          </cell>
          <cell r="L44">
            <v>11889795</v>
          </cell>
          <cell r="M44">
            <v>655</v>
          </cell>
          <cell r="N44">
            <v>21942555</v>
          </cell>
          <cell r="O44">
            <v>695</v>
          </cell>
          <cell r="P44">
            <v>23680655</v>
          </cell>
          <cell r="Q44">
            <v>695</v>
          </cell>
          <cell r="R44">
            <v>23680655</v>
          </cell>
          <cell r="S44">
            <v>210</v>
          </cell>
          <cell r="T44">
            <v>7155250</v>
          </cell>
          <cell r="U44">
            <v>0</v>
          </cell>
          <cell r="V44">
            <v>0</v>
          </cell>
          <cell r="W44">
            <v>239</v>
          </cell>
          <cell r="X44">
            <v>8473745</v>
          </cell>
          <cell r="Y44">
            <v>359</v>
          </cell>
          <cell r="Z44">
            <v>12728345</v>
          </cell>
          <cell r="AA44">
            <v>159</v>
          </cell>
          <cell r="AB44">
            <v>5593425</v>
          </cell>
        </row>
        <row r="45">
          <cell r="B45" t="str">
            <v>MK08</v>
          </cell>
          <cell r="C45" t="str">
            <v>MEKONG CANARY CS 68/18L</v>
          </cell>
          <cell r="D45" t="str">
            <v>Xô</v>
          </cell>
          <cell r="G45">
            <v>0</v>
          </cell>
          <cell r="H45">
            <v>0</v>
          </cell>
          <cell r="I45">
            <v>0</v>
          </cell>
          <cell r="J45">
            <v>0</v>
          </cell>
          <cell r="K45">
            <v>0</v>
          </cell>
          <cell r="L45">
            <v>0</v>
          </cell>
          <cell r="M45">
            <v>0</v>
          </cell>
          <cell r="N45">
            <v>0</v>
          </cell>
          <cell r="O45">
            <v>0</v>
          </cell>
          <cell r="P45">
            <v>0</v>
          </cell>
          <cell r="Q45">
            <v>0</v>
          </cell>
          <cell r="R45">
            <v>0</v>
          </cell>
          <cell r="S45">
            <v>5</v>
          </cell>
          <cell r="T45">
            <v>2727275</v>
          </cell>
          <cell r="U45">
            <v>5</v>
          </cell>
          <cell r="V45">
            <v>2727275</v>
          </cell>
          <cell r="W45">
            <v>5</v>
          </cell>
          <cell r="X45">
            <v>2727275</v>
          </cell>
          <cell r="Y45">
            <v>5</v>
          </cell>
          <cell r="Z45">
            <v>2727275</v>
          </cell>
          <cell r="AA45">
            <v>4</v>
          </cell>
          <cell r="AB45">
            <v>2181820</v>
          </cell>
        </row>
        <row r="46">
          <cell r="B46" t="str">
            <v>GS01</v>
          </cell>
          <cell r="C46" t="str">
            <v>GS GOLDEN PEARL 3/15K</v>
          </cell>
          <cell r="D46" t="str">
            <v>Xô</v>
          </cell>
          <cell r="E46">
            <v>12</v>
          </cell>
          <cell r="F46">
            <v>12786704</v>
          </cell>
          <cell r="G46">
            <v>12</v>
          </cell>
          <cell r="H46">
            <v>12786704</v>
          </cell>
          <cell r="I46">
            <v>14</v>
          </cell>
          <cell r="J46">
            <v>15265522</v>
          </cell>
          <cell r="K46">
            <v>16</v>
          </cell>
          <cell r="L46">
            <v>18034882</v>
          </cell>
          <cell r="M46">
            <v>15</v>
          </cell>
          <cell r="N46">
            <v>16907702</v>
          </cell>
          <cell r="O46">
            <v>20</v>
          </cell>
          <cell r="P46">
            <v>23207702</v>
          </cell>
          <cell r="Q46">
            <v>29</v>
          </cell>
          <cell r="R46">
            <v>32364418</v>
          </cell>
          <cell r="S46">
            <v>29</v>
          </cell>
          <cell r="T46">
            <v>32364418</v>
          </cell>
          <cell r="U46">
            <v>1</v>
          </cell>
          <cell r="V46">
            <v>1100788</v>
          </cell>
          <cell r="W46">
            <v>9</v>
          </cell>
          <cell r="X46">
            <v>9107606</v>
          </cell>
          <cell r="Y46">
            <v>9</v>
          </cell>
          <cell r="Z46">
            <v>9107606</v>
          </cell>
          <cell r="AA46">
            <v>2</v>
          </cell>
          <cell r="AB46">
            <v>2078314</v>
          </cell>
        </row>
        <row r="47">
          <cell r="B47" t="str">
            <v>SH01</v>
          </cell>
          <cell r="C47" t="str">
            <v>SHELL ADVANCE 4T AX3 20W50/1L</v>
          </cell>
          <cell r="D47" t="str">
            <v>Bình</v>
          </cell>
          <cell r="E47">
            <v>98</v>
          </cell>
          <cell r="F47">
            <v>4942905</v>
          </cell>
          <cell r="G47">
            <v>122</v>
          </cell>
          <cell r="H47">
            <v>6132009</v>
          </cell>
          <cell r="I47">
            <v>146</v>
          </cell>
          <cell r="J47">
            <v>7332009</v>
          </cell>
          <cell r="K47">
            <v>146</v>
          </cell>
          <cell r="L47">
            <v>7332009</v>
          </cell>
          <cell r="M47">
            <v>194</v>
          </cell>
          <cell r="N47">
            <v>9710193</v>
          </cell>
          <cell r="O47">
            <v>194</v>
          </cell>
          <cell r="P47">
            <v>9710193</v>
          </cell>
          <cell r="Q47">
            <v>194</v>
          </cell>
          <cell r="R47">
            <v>9710193</v>
          </cell>
          <cell r="S47">
            <v>194</v>
          </cell>
          <cell r="T47">
            <v>9710193</v>
          </cell>
          <cell r="U47">
            <v>24</v>
          </cell>
          <cell r="V47">
            <v>1201075</v>
          </cell>
          <cell r="W47">
            <v>48</v>
          </cell>
          <cell r="X47">
            <v>2401075</v>
          </cell>
          <cell r="Y47">
            <v>72</v>
          </cell>
          <cell r="Z47">
            <v>3601075</v>
          </cell>
          <cell r="AA47">
            <v>6</v>
          </cell>
          <cell r="AB47">
            <v>300085</v>
          </cell>
        </row>
        <row r="48">
          <cell r="B48" t="str">
            <v>SH02</v>
          </cell>
          <cell r="C48" t="str">
            <v>SHELL ADVANCE 4T AX5 15W40/0.8L</v>
          </cell>
          <cell r="D48" t="str">
            <v>Bình</v>
          </cell>
          <cell r="E48">
            <v>36</v>
          </cell>
          <cell r="F48">
            <v>1934400</v>
          </cell>
          <cell r="G48">
            <v>36</v>
          </cell>
          <cell r="H48">
            <v>1934400</v>
          </cell>
          <cell r="I48">
            <v>36</v>
          </cell>
          <cell r="J48">
            <v>1934400</v>
          </cell>
          <cell r="K48">
            <v>36</v>
          </cell>
          <cell r="L48">
            <v>1934400</v>
          </cell>
          <cell r="M48">
            <v>36</v>
          </cell>
          <cell r="N48">
            <v>1934400</v>
          </cell>
          <cell r="O48">
            <v>36</v>
          </cell>
          <cell r="P48">
            <v>1934400</v>
          </cell>
          <cell r="Q48">
            <v>36</v>
          </cell>
          <cell r="R48">
            <v>1934400</v>
          </cell>
          <cell r="S48">
            <v>36</v>
          </cell>
          <cell r="T48">
            <v>1934400</v>
          </cell>
          <cell r="U48">
            <v>0</v>
          </cell>
          <cell r="V48">
            <v>0</v>
          </cell>
          <cell r="W48">
            <v>0</v>
          </cell>
          <cell r="X48">
            <v>0</v>
          </cell>
          <cell r="Y48">
            <v>0</v>
          </cell>
          <cell r="Z48">
            <v>0</v>
          </cell>
          <cell r="AA48">
            <v>0</v>
          </cell>
          <cell r="AB48">
            <v>0</v>
          </cell>
        </row>
        <row r="49">
          <cell r="B49" t="str">
            <v>SH03</v>
          </cell>
          <cell r="C49" t="str">
            <v>SHELL ADVANCE 4T AX5 15W40/1L</v>
          </cell>
          <cell r="D49" t="str">
            <v>Bình</v>
          </cell>
          <cell r="E49">
            <v>48</v>
          </cell>
          <cell r="F49">
            <v>3007296</v>
          </cell>
          <cell r="G49">
            <v>60</v>
          </cell>
          <cell r="H49">
            <v>3729696</v>
          </cell>
          <cell r="I49">
            <v>60</v>
          </cell>
          <cell r="J49">
            <v>3729696</v>
          </cell>
          <cell r="K49">
            <v>60</v>
          </cell>
          <cell r="L49">
            <v>3729696</v>
          </cell>
          <cell r="M49">
            <v>84</v>
          </cell>
          <cell r="N49">
            <v>5099880</v>
          </cell>
          <cell r="O49">
            <v>84</v>
          </cell>
          <cell r="P49">
            <v>5099880</v>
          </cell>
          <cell r="Q49">
            <v>84</v>
          </cell>
          <cell r="R49">
            <v>5099880</v>
          </cell>
          <cell r="S49">
            <v>84</v>
          </cell>
          <cell r="T49">
            <v>5099880</v>
          </cell>
          <cell r="U49">
            <v>0</v>
          </cell>
          <cell r="V49">
            <v>0</v>
          </cell>
          <cell r="W49">
            <v>0</v>
          </cell>
          <cell r="X49">
            <v>0</v>
          </cell>
          <cell r="Y49">
            <v>0</v>
          </cell>
          <cell r="Z49">
            <v>0</v>
          </cell>
          <cell r="AA49">
            <v>0</v>
          </cell>
          <cell r="AB49">
            <v>0</v>
          </cell>
        </row>
        <row r="50">
          <cell r="B50" t="str">
            <v>SH04</v>
          </cell>
          <cell r="C50" t="str">
            <v>SHELL ADVANCE 4T AX7 SCOOTER/1L</v>
          </cell>
          <cell r="D50" t="str">
            <v>Bình</v>
          </cell>
          <cell r="E50">
            <v>33</v>
          </cell>
          <cell r="F50">
            <v>2228553</v>
          </cell>
          <cell r="G50">
            <v>45</v>
          </cell>
          <cell r="H50">
            <v>3022953</v>
          </cell>
          <cell r="I50">
            <v>45</v>
          </cell>
          <cell r="J50">
            <v>3022953</v>
          </cell>
          <cell r="K50">
            <v>45</v>
          </cell>
          <cell r="L50">
            <v>3022953</v>
          </cell>
          <cell r="M50">
            <v>69</v>
          </cell>
          <cell r="N50">
            <v>4517529</v>
          </cell>
          <cell r="O50">
            <v>69</v>
          </cell>
          <cell r="P50">
            <v>4517529</v>
          </cell>
          <cell r="Q50">
            <v>57</v>
          </cell>
          <cell r="R50">
            <v>3731877</v>
          </cell>
          <cell r="S50">
            <v>57</v>
          </cell>
          <cell r="T50">
            <v>3731877</v>
          </cell>
          <cell r="U50">
            <v>0</v>
          </cell>
          <cell r="V50">
            <v>0</v>
          </cell>
          <cell r="W50">
            <v>0</v>
          </cell>
          <cell r="X50">
            <v>0</v>
          </cell>
          <cell r="Y50">
            <v>0</v>
          </cell>
          <cell r="Z50">
            <v>0</v>
          </cell>
          <cell r="AA50">
            <v>0</v>
          </cell>
          <cell r="AB50">
            <v>0</v>
          </cell>
        </row>
        <row r="51">
          <cell r="B51" t="str">
            <v>SH05</v>
          </cell>
          <cell r="C51" t="str">
            <v>SHELL HELIX HX3 20W50/4L</v>
          </cell>
          <cell r="D51" t="str">
            <v>Can</v>
          </cell>
          <cell r="E51">
            <v>38</v>
          </cell>
          <cell r="F51">
            <v>7772376</v>
          </cell>
          <cell r="G51">
            <v>46</v>
          </cell>
          <cell r="H51">
            <v>9348376</v>
          </cell>
          <cell r="I51">
            <v>46</v>
          </cell>
          <cell r="J51">
            <v>9348376</v>
          </cell>
          <cell r="K51">
            <v>46</v>
          </cell>
          <cell r="L51">
            <v>9348376</v>
          </cell>
          <cell r="M51">
            <v>46</v>
          </cell>
          <cell r="N51">
            <v>9348376</v>
          </cell>
          <cell r="O51">
            <v>46</v>
          </cell>
          <cell r="P51">
            <v>9348376</v>
          </cell>
          <cell r="Q51">
            <v>46</v>
          </cell>
          <cell r="R51">
            <v>9348376</v>
          </cell>
          <cell r="S51">
            <v>74</v>
          </cell>
          <cell r="T51">
            <v>14502923</v>
          </cell>
          <cell r="U51">
            <v>24</v>
          </cell>
          <cell r="V51">
            <v>4703673</v>
          </cell>
          <cell r="W51">
            <v>24</v>
          </cell>
          <cell r="X51">
            <v>4703673</v>
          </cell>
          <cell r="Y51">
            <v>24</v>
          </cell>
          <cell r="Z51">
            <v>4703673</v>
          </cell>
          <cell r="AA51">
            <v>24</v>
          </cell>
          <cell r="AB51">
            <v>4703673</v>
          </cell>
        </row>
        <row r="52">
          <cell r="B52" t="str">
            <v>SH06</v>
          </cell>
          <cell r="C52" t="str">
            <v>SHELL HEAT TRANSFER OIL S2/209L</v>
          </cell>
          <cell r="D52" t="str">
            <v>Phuy</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B53" t="str">
            <v>SH07</v>
          </cell>
          <cell r="C53" t="str">
            <v>SHELL RIMULA R1 MULTI 20W50/20L</v>
          </cell>
          <cell r="D53" t="str">
            <v>Xô</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B54" t="str">
            <v>SH08</v>
          </cell>
          <cell r="C54" t="str">
            <v>SHELL RIMULA R2 EXTRA 15W40/20L</v>
          </cell>
          <cell r="D54" t="str">
            <v>Xô</v>
          </cell>
          <cell r="E54">
            <v>4</v>
          </cell>
          <cell r="F54">
            <v>4215546</v>
          </cell>
          <cell r="G54">
            <v>4</v>
          </cell>
          <cell r="H54">
            <v>4215546</v>
          </cell>
          <cell r="I54">
            <v>4</v>
          </cell>
          <cell r="J54">
            <v>4215546</v>
          </cell>
          <cell r="K54">
            <v>4</v>
          </cell>
          <cell r="L54">
            <v>4215546</v>
          </cell>
          <cell r="M54">
            <v>4</v>
          </cell>
          <cell r="N54">
            <v>4215546</v>
          </cell>
          <cell r="O54">
            <v>4</v>
          </cell>
          <cell r="P54">
            <v>4215546</v>
          </cell>
          <cell r="Q54">
            <v>4</v>
          </cell>
          <cell r="R54">
            <v>4215546</v>
          </cell>
          <cell r="S54">
            <v>4</v>
          </cell>
          <cell r="T54">
            <v>4215546</v>
          </cell>
          <cell r="U54">
            <v>0</v>
          </cell>
          <cell r="V54">
            <v>0</v>
          </cell>
          <cell r="W54">
            <v>0</v>
          </cell>
          <cell r="X54">
            <v>0</v>
          </cell>
          <cell r="Y54">
            <v>0</v>
          </cell>
          <cell r="Z54">
            <v>0</v>
          </cell>
          <cell r="AA54">
            <v>0</v>
          </cell>
          <cell r="AB54">
            <v>0</v>
          </cell>
        </row>
        <row r="55">
          <cell r="B55" t="str">
            <v>SH09</v>
          </cell>
          <cell r="C55" t="str">
            <v>SHELL RIMULA R2 EXTRA 20W50/20L</v>
          </cell>
          <cell r="D55" t="str">
            <v>Xô</v>
          </cell>
          <cell r="E55">
            <v>108</v>
          </cell>
          <cell r="F55">
            <v>96290192</v>
          </cell>
          <cell r="G55">
            <v>103</v>
          </cell>
          <cell r="H55">
            <v>91832312</v>
          </cell>
          <cell r="I55">
            <v>94</v>
          </cell>
          <cell r="J55">
            <v>83808128</v>
          </cell>
          <cell r="K55">
            <v>75</v>
          </cell>
          <cell r="L55">
            <v>66868184</v>
          </cell>
          <cell r="M55">
            <v>18</v>
          </cell>
          <cell r="N55">
            <v>16048352</v>
          </cell>
          <cell r="O55">
            <v>18</v>
          </cell>
          <cell r="P55">
            <v>16048352</v>
          </cell>
          <cell r="Q55">
            <v>18</v>
          </cell>
          <cell r="R55">
            <v>16048352</v>
          </cell>
          <cell r="S55">
            <v>18</v>
          </cell>
          <cell r="T55">
            <v>16048352</v>
          </cell>
          <cell r="U55">
            <v>18</v>
          </cell>
          <cell r="V55">
            <v>16048352</v>
          </cell>
          <cell r="W55">
            <v>18</v>
          </cell>
          <cell r="X55">
            <v>16048352</v>
          </cell>
          <cell r="Y55">
            <v>18</v>
          </cell>
          <cell r="Z55">
            <v>16048352</v>
          </cell>
          <cell r="AA55">
            <v>18</v>
          </cell>
          <cell r="AB55">
            <v>16048352</v>
          </cell>
        </row>
        <row r="56">
          <cell r="B56" t="str">
            <v>SH10</v>
          </cell>
          <cell r="C56" t="str">
            <v>SHELL RIMULA R3X 15W40/20L</v>
          </cell>
          <cell r="D56" t="str">
            <v>Xô</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B57" t="str">
            <v>SH11</v>
          </cell>
          <cell r="C57" t="str">
            <v>SHELL SPIRAX S2 ATF D2/1L</v>
          </cell>
          <cell r="D57" t="str">
            <v>Bình</v>
          </cell>
          <cell r="E57">
            <v>126</v>
          </cell>
          <cell r="F57">
            <v>8989306</v>
          </cell>
          <cell r="G57">
            <v>138</v>
          </cell>
          <cell r="H57">
            <v>9727438</v>
          </cell>
          <cell r="I57">
            <v>122</v>
          </cell>
          <cell r="J57">
            <v>8614942</v>
          </cell>
          <cell r="K57">
            <v>182</v>
          </cell>
          <cell r="L57">
            <v>12576094</v>
          </cell>
          <cell r="M57">
            <v>205</v>
          </cell>
          <cell r="N57">
            <v>14026357</v>
          </cell>
          <cell r="O57">
            <v>247</v>
          </cell>
          <cell r="P57">
            <v>16671139</v>
          </cell>
          <cell r="Q57">
            <v>187</v>
          </cell>
          <cell r="R57">
            <v>12580099</v>
          </cell>
          <cell r="S57">
            <v>260</v>
          </cell>
          <cell r="T57">
            <v>17371240</v>
          </cell>
          <cell r="U57">
            <v>146</v>
          </cell>
          <cell r="V57">
            <v>9727834</v>
          </cell>
          <cell r="W57">
            <v>126</v>
          </cell>
          <cell r="X57">
            <v>8380254</v>
          </cell>
          <cell r="Y57">
            <v>212</v>
          </cell>
          <cell r="Z57">
            <v>14081818</v>
          </cell>
          <cell r="AA57">
            <v>57</v>
          </cell>
          <cell r="AB57">
            <v>3784828</v>
          </cell>
        </row>
        <row r="58">
          <cell r="B58" t="str">
            <v>SH12</v>
          </cell>
          <cell r="C58" t="str">
            <v>SHELL SPIRAX S2 A90/4L</v>
          </cell>
          <cell r="D58" t="str">
            <v>Can</v>
          </cell>
          <cell r="E58">
            <v>134</v>
          </cell>
          <cell r="F58">
            <v>31253677</v>
          </cell>
          <cell r="G58">
            <v>119</v>
          </cell>
          <cell r="H58">
            <v>27670705</v>
          </cell>
          <cell r="I58">
            <v>135</v>
          </cell>
          <cell r="J58">
            <v>31354385</v>
          </cell>
          <cell r="K58">
            <v>101</v>
          </cell>
          <cell r="L58">
            <v>23432539</v>
          </cell>
          <cell r="M58">
            <v>76</v>
          </cell>
          <cell r="N58">
            <v>17625354</v>
          </cell>
          <cell r="O58">
            <v>118</v>
          </cell>
          <cell r="P58">
            <v>27329874</v>
          </cell>
          <cell r="Q58">
            <v>95</v>
          </cell>
          <cell r="R58">
            <v>22000523</v>
          </cell>
          <cell r="S58">
            <v>124</v>
          </cell>
          <cell r="T58">
            <v>28709793</v>
          </cell>
          <cell r="U58">
            <v>143</v>
          </cell>
          <cell r="V58">
            <v>33103441</v>
          </cell>
          <cell r="W58">
            <v>151</v>
          </cell>
          <cell r="X58">
            <v>34953817</v>
          </cell>
          <cell r="Y58">
            <v>127</v>
          </cell>
          <cell r="Z58">
            <v>29397281</v>
          </cell>
          <cell r="AA58">
            <v>77</v>
          </cell>
          <cell r="AB58">
            <v>17822599</v>
          </cell>
        </row>
        <row r="59">
          <cell r="B59" t="str">
            <v>SH13</v>
          </cell>
          <cell r="C59" t="str">
            <v>SHELL SPIRAX S2 A140/4L</v>
          </cell>
          <cell r="D59" t="str">
            <v>Can</v>
          </cell>
          <cell r="E59">
            <v>183</v>
          </cell>
          <cell r="F59">
            <v>44678729</v>
          </cell>
          <cell r="G59">
            <v>154</v>
          </cell>
          <cell r="H59">
            <v>37598495</v>
          </cell>
          <cell r="I59">
            <v>164</v>
          </cell>
          <cell r="J59">
            <v>40087245</v>
          </cell>
          <cell r="K59">
            <v>148</v>
          </cell>
          <cell r="L59">
            <v>36238583</v>
          </cell>
          <cell r="M59">
            <v>14</v>
          </cell>
          <cell r="N59">
            <v>3431425</v>
          </cell>
          <cell r="O59">
            <v>60</v>
          </cell>
          <cell r="P59">
            <v>14730335</v>
          </cell>
          <cell r="Q59">
            <v>5</v>
          </cell>
          <cell r="R59">
            <v>1227505</v>
          </cell>
          <cell r="S59">
            <v>38</v>
          </cell>
          <cell r="T59">
            <v>9287522</v>
          </cell>
          <cell r="U59">
            <v>25</v>
          </cell>
          <cell r="V59">
            <v>6129475</v>
          </cell>
          <cell r="W59">
            <v>11</v>
          </cell>
          <cell r="X59">
            <v>2699459</v>
          </cell>
          <cell r="Y59">
            <v>39</v>
          </cell>
          <cell r="Z59">
            <v>9575791</v>
          </cell>
          <cell r="AA59">
            <v>36</v>
          </cell>
          <cell r="AB59">
            <v>8839492</v>
          </cell>
        </row>
        <row r="60">
          <cell r="B60" t="str">
            <v>SH14</v>
          </cell>
          <cell r="C60" t="str">
            <v>SHELL SPIRAX S2 G90/4L</v>
          </cell>
          <cell r="D60" t="str">
            <v>Can</v>
          </cell>
          <cell r="E60">
            <v>21</v>
          </cell>
          <cell r="F60">
            <v>4925844</v>
          </cell>
          <cell r="G60">
            <v>21</v>
          </cell>
          <cell r="H60">
            <v>4925844</v>
          </cell>
          <cell r="I60">
            <v>21</v>
          </cell>
          <cell r="J60">
            <v>4925844</v>
          </cell>
          <cell r="K60">
            <v>21</v>
          </cell>
          <cell r="L60">
            <v>4925844</v>
          </cell>
          <cell r="M60">
            <v>21</v>
          </cell>
          <cell r="N60">
            <v>4925844</v>
          </cell>
          <cell r="O60">
            <v>21</v>
          </cell>
          <cell r="P60">
            <v>4925844</v>
          </cell>
          <cell r="Q60">
            <v>21</v>
          </cell>
          <cell r="R60">
            <v>4925844</v>
          </cell>
          <cell r="S60">
            <v>0</v>
          </cell>
          <cell r="T60">
            <v>0</v>
          </cell>
          <cell r="U60">
            <v>0</v>
          </cell>
          <cell r="V60">
            <v>0</v>
          </cell>
          <cell r="W60">
            <v>0</v>
          </cell>
          <cell r="X60">
            <v>0</v>
          </cell>
          <cell r="Y60">
            <v>0</v>
          </cell>
          <cell r="Z60">
            <v>0</v>
          </cell>
          <cell r="AA60">
            <v>0</v>
          </cell>
          <cell r="AB60">
            <v>0</v>
          </cell>
        </row>
        <row r="61">
          <cell r="B61" t="str">
            <v>SH15</v>
          </cell>
          <cell r="C61" t="str">
            <v>SHELL SPIRAX S2 G140/4L</v>
          </cell>
          <cell r="D61" t="str">
            <v>Can</v>
          </cell>
          <cell r="E61">
            <v>67</v>
          </cell>
          <cell r="F61">
            <v>15713675</v>
          </cell>
          <cell r="G61">
            <v>67</v>
          </cell>
          <cell r="H61">
            <v>15713675</v>
          </cell>
          <cell r="I61">
            <v>67</v>
          </cell>
          <cell r="J61">
            <v>15713675</v>
          </cell>
          <cell r="K61">
            <v>67</v>
          </cell>
          <cell r="L61">
            <v>15713675</v>
          </cell>
          <cell r="M61">
            <v>67</v>
          </cell>
          <cell r="N61">
            <v>15713675</v>
          </cell>
          <cell r="O61">
            <v>67</v>
          </cell>
          <cell r="P61">
            <v>15713675</v>
          </cell>
          <cell r="Q61">
            <v>67</v>
          </cell>
          <cell r="R61">
            <v>15713675</v>
          </cell>
          <cell r="S61">
            <v>15</v>
          </cell>
          <cell r="T61">
            <v>3518013</v>
          </cell>
          <cell r="U61">
            <v>15</v>
          </cell>
          <cell r="V61">
            <v>3518013</v>
          </cell>
          <cell r="W61">
            <v>0</v>
          </cell>
          <cell r="X61">
            <v>3</v>
          </cell>
          <cell r="Y61">
            <v>0</v>
          </cell>
          <cell r="Z61">
            <v>3</v>
          </cell>
          <cell r="AA61">
            <v>0</v>
          </cell>
          <cell r="AB61">
            <v>3</v>
          </cell>
        </row>
        <row r="62">
          <cell r="B62" t="str">
            <v>SH16</v>
          </cell>
          <cell r="C62" t="str">
            <v>SHELL RIMULA R1 20W50/4L</v>
          </cell>
          <cell r="D62" t="str">
            <v>Can</v>
          </cell>
          <cell r="E62">
            <v>47</v>
          </cell>
          <cell r="F62">
            <v>9763439</v>
          </cell>
          <cell r="G62">
            <v>47</v>
          </cell>
          <cell r="H62">
            <v>9763439</v>
          </cell>
          <cell r="I62">
            <v>47</v>
          </cell>
          <cell r="J62">
            <v>9763439</v>
          </cell>
          <cell r="K62">
            <v>47</v>
          </cell>
          <cell r="L62">
            <v>9763439</v>
          </cell>
          <cell r="M62">
            <v>47</v>
          </cell>
          <cell r="N62">
            <v>9763439</v>
          </cell>
          <cell r="O62">
            <v>47</v>
          </cell>
          <cell r="P62">
            <v>9763439</v>
          </cell>
          <cell r="Q62">
            <v>47</v>
          </cell>
          <cell r="R62">
            <v>9763439</v>
          </cell>
          <cell r="S62">
            <v>47</v>
          </cell>
          <cell r="T62">
            <v>9763439</v>
          </cell>
          <cell r="U62">
            <v>47</v>
          </cell>
          <cell r="V62">
            <v>9763439</v>
          </cell>
          <cell r="W62">
            <v>0</v>
          </cell>
          <cell r="X62">
            <v>0</v>
          </cell>
          <cell r="Y62">
            <v>0</v>
          </cell>
          <cell r="Z62">
            <v>0</v>
          </cell>
          <cell r="AA62">
            <v>0</v>
          </cell>
          <cell r="AB62">
            <v>0</v>
          </cell>
        </row>
        <row r="63">
          <cell r="B63" t="str">
            <v>SH17</v>
          </cell>
          <cell r="C63" t="str">
            <v>SHELL BRAKE &amp; CLUTCH FUILD DOT 3</v>
          </cell>
          <cell r="D63" t="str">
            <v>Bình</v>
          </cell>
          <cell r="E63">
            <v>24</v>
          </cell>
          <cell r="F63">
            <v>1712064</v>
          </cell>
          <cell r="G63">
            <v>24</v>
          </cell>
          <cell r="H63">
            <v>1712064</v>
          </cell>
          <cell r="I63">
            <v>24</v>
          </cell>
          <cell r="J63">
            <v>1712064</v>
          </cell>
          <cell r="K63">
            <v>24</v>
          </cell>
          <cell r="L63">
            <v>1712064</v>
          </cell>
          <cell r="M63">
            <v>24</v>
          </cell>
          <cell r="N63">
            <v>1712064</v>
          </cell>
          <cell r="O63">
            <v>24</v>
          </cell>
          <cell r="P63">
            <v>1712064</v>
          </cell>
          <cell r="Q63">
            <v>24</v>
          </cell>
          <cell r="R63">
            <v>1712064</v>
          </cell>
          <cell r="S63">
            <v>24</v>
          </cell>
          <cell r="T63">
            <v>1712064</v>
          </cell>
          <cell r="U63">
            <v>24</v>
          </cell>
          <cell r="V63">
            <v>1712064</v>
          </cell>
          <cell r="W63">
            <v>24</v>
          </cell>
          <cell r="X63">
            <v>1712064</v>
          </cell>
          <cell r="Y63">
            <v>24</v>
          </cell>
          <cell r="Z63">
            <v>1712064</v>
          </cell>
          <cell r="AA63">
            <v>24</v>
          </cell>
          <cell r="AB63">
            <v>1712064</v>
          </cell>
        </row>
        <row r="64">
          <cell r="B64" t="str">
            <v>SH18</v>
          </cell>
          <cell r="C64" t="str">
            <v>SHELL RIMULA R2 MULTI 20W50/4L</v>
          </cell>
          <cell r="D64" t="str">
            <v>Can</v>
          </cell>
          <cell r="E64">
            <v>17</v>
          </cell>
          <cell r="F64">
            <v>3523641</v>
          </cell>
          <cell r="G64">
            <v>17</v>
          </cell>
          <cell r="H64">
            <v>3523641</v>
          </cell>
          <cell r="I64">
            <v>17</v>
          </cell>
          <cell r="J64">
            <v>3523641</v>
          </cell>
          <cell r="K64">
            <v>17</v>
          </cell>
          <cell r="L64">
            <v>3523641</v>
          </cell>
          <cell r="M64">
            <v>17</v>
          </cell>
          <cell r="N64">
            <v>3523641</v>
          </cell>
          <cell r="O64">
            <v>17</v>
          </cell>
          <cell r="P64">
            <v>3523641</v>
          </cell>
          <cell r="Q64">
            <v>17</v>
          </cell>
          <cell r="R64">
            <v>3523641</v>
          </cell>
          <cell r="S64">
            <v>17</v>
          </cell>
          <cell r="T64">
            <v>3523641</v>
          </cell>
          <cell r="U64">
            <v>17</v>
          </cell>
          <cell r="V64">
            <v>3523641</v>
          </cell>
          <cell r="W64">
            <v>0</v>
          </cell>
          <cell r="X64">
            <v>0</v>
          </cell>
          <cell r="Y64">
            <v>0</v>
          </cell>
          <cell r="Z64">
            <v>0</v>
          </cell>
          <cell r="AA64">
            <v>0</v>
          </cell>
          <cell r="AB64">
            <v>0</v>
          </cell>
        </row>
        <row r="65">
          <cell r="B65" t="str">
            <v>SH19</v>
          </cell>
          <cell r="C65" t="str">
            <v>SHELL RIMULA R4 X 15W40/18L</v>
          </cell>
          <cell r="D65" t="str">
            <v>Xô</v>
          </cell>
          <cell r="E65">
            <v>44</v>
          </cell>
          <cell r="F65">
            <v>44255326</v>
          </cell>
          <cell r="G65">
            <v>44</v>
          </cell>
          <cell r="H65">
            <v>44255326</v>
          </cell>
          <cell r="I65">
            <v>43</v>
          </cell>
          <cell r="J65">
            <v>43249523</v>
          </cell>
          <cell r="K65">
            <v>38</v>
          </cell>
          <cell r="L65">
            <v>38220508</v>
          </cell>
          <cell r="M65">
            <v>36</v>
          </cell>
          <cell r="N65">
            <v>36208902</v>
          </cell>
          <cell r="O65">
            <v>74</v>
          </cell>
          <cell r="P65">
            <v>73849372</v>
          </cell>
          <cell r="Q65">
            <v>88</v>
          </cell>
          <cell r="R65">
            <v>87688774</v>
          </cell>
          <cell r="S65">
            <v>73</v>
          </cell>
          <cell r="T65">
            <v>72741829</v>
          </cell>
          <cell r="U65">
            <v>70</v>
          </cell>
          <cell r="V65">
            <v>69752440</v>
          </cell>
          <cell r="W65">
            <v>63</v>
          </cell>
          <cell r="X65">
            <v>62777199</v>
          </cell>
          <cell r="Y65">
            <v>48</v>
          </cell>
          <cell r="Z65">
            <v>47830254</v>
          </cell>
          <cell r="AA65">
            <v>41</v>
          </cell>
          <cell r="AB65">
            <v>40855006</v>
          </cell>
        </row>
        <row r="66">
          <cell r="B66" t="str">
            <v>SH20</v>
          </cell>
          <cell r="C66" t="str">
            <v>SHELL RIMULA R2 EXTRA 20W50/4L</v>
          </cell>
          <cell r="D66" t="str">
            <v>Can</v>
          </cell>
          <cell r="E66">
            <v>13</v>
          </cell>
          <cell r="F66">
            <v>2694549</v>
          </cell>
          <cell r="G66">
            <v>32</v>
          </cell>
          <cell r="H66">
            <v>6639023</v>
          </cell>
          <cell r="I66">
            <v>49</v>
          </cell>
          <cell r="J66">
            <v>10275377</v>
          </cell>
          <cell r="K66">
            <v>61</v>
          </cell>
          <cell r="L66">
            <v>12854941</v>
          </cell>
          <cell r="M66">
            <v>72</v>
          </cell>
          <cell r="N66">
            <v>15218134</v>
          </cell>
          <cell r="O66">
            <v>86</v>
          </cell>
          <cell r="P66">
            <v>18235884</v>
          </cell>
          <cell r="Q66">
            <v>120</v>
          </cell>
          <cell r="R66">
            <v>25506531</v>
          </cell>
          <cell r="S66">
            <v>131</v>
          </cell>
          <cell r="T66">
            <v>27875945</v>
          </cell>
          <cell r="U66">
            <v>98</v>
          </cell>
          <cell r="V66">
            <v>20977283</v>
          </cell>
          <cell r="W66">
            <v>106</v>
          </cell>
          <cell r="X66">
            <v>22816563</v>
          </cell>
          <cell r="Y66">
            <v>103</v>
          </cell>
          <cell r="Z66">
            <v>22218735</v>
          </cell>
          <cell r="AA66">
            <v>122</v>
          </cell>
          <cell r="AB66">
            <v>26428071</v>
          </cell>
        </row>
        <row r="67">
          <cell r="B67" t="str">
            <v>SH21</v>
          </cell>
          <cell r="C67" t="str">
            <v>SHELL GADUS S2 V100 - 2/18K</v>
          </cell>
          <cell r="D67" t="str">
            <v>Xô</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row>
        <row r="68">
          <cell r="B68" t="str">
            <v>SH22</v>
          </cell>
          <cell r="C68" t="str">
            <v>SHELL RIMULA R1 MULTI 20W50/18L</v>
          </cell>
          <cell r="D68" t="str">
            <v>Xô</v>
          </cell>
          <cell r="E68">
            <v>58</v>
          </cell>
          <cell r="F68">
            <v>44429004</v>
          </cell>
          <cell r="G68">
            <v>57</v>
          </cell>
          <cell r="H68">
            <v>43662987</v>
          </cell>
          <cell r="I68">
            <v>77</v>
          </cell>
          <cell r="J68">
            <v>59117527</v>
          </cell>
          <cell r="K68">
            <v>103</v>
          </cell>
          <cell r="L68">
            <v>79091475</v>
          </cell>
          <cell r="M68">
            <v>103</v>
          </cell>
          <cell r="N68">
            <v>79091475</v>
          </cell>
          <cell r="O68">
            <v>124</v>
          </cell>
          <cell r="P68">
            <v>97737612</v>
          </cell>
          <cell r="Q68">
            <v>110</v>
          </cell>
          <cell r="R68">
            <v>86273608</v>
          </cell>
          <cell r="S68">
            <v>64</v>
          </cell>
          <cell r="T68">
            <v>50195532</v>
          </cell>
          <cell r="U68">
            <v>62</v>
          </cell>
          <cell r="V68">
            <v>48626922</v>
          </cell>
          <cell r="W68">
            <v>58</v>
          </cell>
          <cell r="X68">
            <v>45489702</v>
          </cell>
          <cell r="Y68">
            <v>38</v>
          </cell>
          <cell r="Z68">
            <v>29803602</v>
          </cell>
          <cell r="AA68">
            <v>36</v>
          </cell>
          <cell r="AB68">
            <v>28234992</v>
          </cell>
        </row>
        <row r="69">
          <cell r="B69" t="str">
            <v>SH23</v>
          </cell>
          <cell r="C69" t="str">
            <v>SHELL RIMULA R2 EXTRA 20W50/18L</v>
          </cell>
          <cell r="D69" t="str">
            <v>Xô</v>
          </cell>
          <cell r="E69">
            <v>34</v>
          </cell>
          <cell r="F69">
            <v>31939394</v>
          </cell>
          <cell r="G69">
            <v>34</v>
          </cell>
          <cell r="H69">
            <v>31939394</v>
          </cell>
          <cell r="I69">
            <v>77</v>
          </cell>
          <cell r="J69">
            <v>68444421</v>
          </cell>
          <cell r="K69">
            <v>111</v>
          </cell>
          <cell r="L69">
            <v>97263239.5</v>
          </cell>
          <cell r="M69">
            <v>177</v>
          </cell>
          <cell r="N69">
            <v>152893801.5</v>
          </cell>
          <cell r="O69">
            <v>140</v>
          </cell>
          <cell r="P69">
            <v>121405434.5</v>
          </cell>
          <cell r="Q69">
            <v>288</v>
          </cell>
          <cell r="R69">
            <v>246837534.5</v>
          </cell>
          <cell r="S69">
            <v>207</v>
          </cell>
          <cell r="T69">
            <v>177414459.5</v>
          </cell>
          <cell r="U69">
            <v>159</v>
          </cell>
          <cell r="V69">
            <v>136274859.5</v>
          </cell>
          <cell r="W69">
            <v>78</v>
          </cell>
          <cell r="X69">
            <v>66851784.5</v>
          </cell>
          <cell r="Y69">
            <v>18</v>
          </cell>
          <cell r="Z69">
            <v>15427344.5</v>
          </cell>
          <cell r="AA69">
            <v>69</v>
          </cell>
          <cell r="AB69">
            <v>58988186.5</v>
          </cell>
        </row>
        <row r="70">
          <cell r="B70" t="str">
            <v>SH24</v>
          </cell>
          <cell r="C70" t="str">
            <v>SHELL RIMULA R2 EXTRA 20W50/209L</v>
          </cell>
          <cell r="D70" t="str">
            <v>Phuy</v>
          </cell>
          <cell r="G70">
            <v>0</v>
          </cell>
          <cell r="H70">
            <v>0</v>
          </cell>
          <cell r="I70">
            <v>0</v>
          </cell>
          <cell r="J70">
            <v>0</v>
          </cell>
          <cell r="K70">
            <v>0</v>
          </cell>
          <cell r="L70">
            <v>0</v>
          </cell>
          <cell r="M70">
            <v>0</v>
          </cell>
          <cell r="N70">
            <v>0</v>
          </cell>
          <cell r="O70">
            <v>0</v>
          </cell>
          <cell r="P70">
            <v>0</v>
          </cell>
          <cell r="Q70">
            <v>0</v>
          </cell>
          <cell r="R70">
            <v>0</v>
          </cell>
          <cell r="S70">
            <v>1</v>
          </cell>
          <cell r="T70">
            <v>8927000</v>
          </cell>
          <cell r="U70">
            <v>1</v>
          </cell>
          <cell r="V70">
            <v>8927000</v>
          </cell>
          <cell r="W70">
            <v>1</v>
          </cell>
          <cell r="X70">
            <v>8927000</v>
          </cell>
          <cell r="Y70">
            <v>1</v>
          </cell>
          <cell r="Z70">
            <v>9382871</v>
          </cell>
          <cell r="AA70">
            <v>1</v>
          </cell>
          <cell r="AB70">
            <v>9382871</v>
          </cell>
        </row>
        <row r="71">
          <cell r="B71" t="str">
            <v>SH25</v>
          </cell>
          <cell r="C71" t="str">
            <v>SHELL ADVANCE 4T AX7 SCOOTER/0,8L</v>
          </cell>
          <cell r="D71" t="str">
            <v>Bình</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24</v>
          </cell>
          <cell r="V71">
            <v>1352736</v>
          </cell>
          <cell r="W71">
            <v>24</v>
          </cell>
          <cell r="X71">
            <v>1352736</v>
          </cell>
          <cell r="Y71">
            <v>24</v>
          </cell>
          <cell r="Z71">
            <v>1352736</v>
          </cell>
          <cell r="AA71">
            <v>34</v>
          </cell>
          <cell r="AB71">
            <v>1916376</v>
          </cell>
        </row>
        <row r="72">
          <cell r="B72" t="str">
            <v>SH26</v>
          </cell>
          <cell r="C72" t="str">
            <v>SHELL ADVANCE SCOOTER GEAR/0,12L</v>
          </cell>
          <cell r="D72" t="str">
            <v>Tuýp</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24</v>
          </cell>
          <cell r="V72">
            <v>720000</v>
          </cell>
          <cell r="W72">
            <v>24</v>
          </cell>
          <cell r="X72">
            <v>720000</v>
          </cell>
          <cell r="Y72">
            <v>24</v>
          </cell>
          <cell r="Z72">
            <v>720000</v>
          </cell>
          <cell r="AA72">
            <v>24</v>
          </cell>
          <cell r="AB72">
            <v>720000</v>
          </cell>
        </row>
        <row r="73">
          <cell r="B73" t="str">
            <v>SH27</v>
          </cell>
          <cell r="C73" t="str">
            <v>SHELL TELLUS S2 M68/20L</v>
          </cell>
          <cell r="D73" t="str">
            <v>Xô</v>
          </cell>
          <cell r="G73">
            <v>0</v>
          </cell>
          <cell r="H73">
            <v>0</v>
          </cell>
          <cell r="I73">
            <v>0</v>
          </cell>
          <cell r="J73">
            <v>0</v>
          </cell>
          <cell r="K73">
            <v>0</v>
          </cell>
          <cell r="L73">
            <v>0</v>
          </cell>
          <cell r="M73">
            <v>0</v>
          </cell>
          <cell r="N73">
            <v>0</v>
          </cell>
          <cell r="O73">
            <v>0</v>
          </cell>
          <cell r="P73">
            <v>0</v>
          </cell>
          <cell r="Q73">
            <v>0</v>
          </cell>
          <cell r="R73">
            <v>0</v>
          </cell>
          <cell r="S73">
            <v>5</v>
          </cell>
          <cell r="T73">
            <v>4772730</v>
          </cell>
          <cell r="U73">
            <v>5</v>
          </cell>
          <cell r="V73">
            <v>4772730</v>
          </cell>
          <cell r="W73">
            <v>5</v>
          </cell>
          <cell r="X73">
            <v>4772730</v>
          </cell>
          <cell r="Y73">
            <v>5</v>
          </cell>
          <cell r="Z73">
            <v>4772730</v>
          </cell>
          <cell r="AA73">
            <v>2</v>
          </cell>
          <cell r="AB73">
            <v>1909092</v>
          </cell>
        </row>
        <row r="74">
          <cell r="B74" t="str">
            <v>SH28</v>
          </cell>
          <cell r="C74" t="str">
            <v>SHELL GADUS S2 V220/18Kg</v>
          </cell>
          <cell r="D74" t="str">
            <v>Xô</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4</v>
          </cell>
          <cell r="Z74">
            <v>6328000</v>
          </cell>
          <cell r="AA74">
            <v>4</v>
          </cell>
          <cell r="AB74">
            <v>6328000</v>
          </cell>
        </row>
        <row r="75">
          <cell r="B75" t="str">
            <v>SH29</v>
          </cell>
          <cell r="C75" t="str">
            <v>SHELL RIMULA R4 X 15W40/209L</v>
          </cell>
          <cell r="D75" t="str">
            <v>Phuy</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row>
        <row r="76">
          <cell r="B76" t="str">
            <v>SH30</v>
          </cell>
          <cell r="C76" t="str">
            <v>SHELL CORENA S3 R46/20L</v>
          </cell>
          <cell r="D76" t="str">
            <v>Xô</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row>
        <row r="77">
          <cell r="B77" t="str">
            <v>TT01</v>
          </cell>
          <cell r="C77" t="str">
            <v>TOTAL RUBIA B 40/18L</v>
          </cell>
          <cell r="D77" t="str">
            <v>Xô</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row>
        <row r="78">
          <cell r="B78" t="str">
            <v>RX</v>
          </cell>
          <cell r="C78" t="str">
            <v>RUỘT XE</v>
          </cell>
          <cell r="D78" t="str">
            <v>Cái</v>
          </cell>
          <cell r="E78">
            <v>2</v>
          </cell>
          <cell r="G78">
            <v>2</v>
          </cell>
          <cell r="H78">
            <v>0</v>
          </cell>
          <cell r="I78">
            <v>2</v>
          </cell>
          <cell r="J78">
            <v>0</v>
          </cell>
          <cell r="K78">
            <v>2</v>
          </cell>
          <cell r="L78">
            <v>0</v>
          </cell>
          <cell r="M78">
            <v>2</v>
          </cell>
          <cell r="N78">
            <v>0</v>
          </cell>
          <cell r="O78">
            <v>2</v>
          </cell>
          <cell r="P78">
            <v>0</v>
          </cell>
          <cell r="Q78">
            <v>2</v>
          </cell>
          <cell r="R78">
            <v>0</v>
          </cell>
          <cell r="S78">
            <v>2</v>
          </cell>
          <cell r="T78">
            <v>0</v>
          </cell>
          <cell r="U78">
            <v>2</v>
          </cell>
          <cell r="V78">
            <v>0</v>
          </cell>
          <cell r="W78">
            <v>2</v>
          </cell>
          <cell r="X78">
            <v>0</v>
          </cell>
          <cell r="Y78">
            <v>2</v>
          </cell>
          <cell r="Z78">
            <v>0</v>
          </cell>
          <cell r="AA78">
            <v>2</v>
          </cell>
          <cell r="AB78">
            <v>0</v>
          </cell>
        </row>
        <row r="81">
          <cell r="F81">
            <v>914160112</v>
          </cell>
          <cell r="G81">
            <v>2714</v>
          </cell>
          <cell r="H81">
            <v>789552115</v>
          </cell>
          <cell r="I81">
            <v>2939</v>
          </cell>
          <cell r="J81">
            <v>892265190</v>
          </cell>
          <cell r="K81">
            <v>3008</v>
          </cell>
          <cell r="L81">
            <v>864405396.5</v>
          </cell>
          <cell r="M81">
            <v>3332</v>
          </cell>
          <cell r="N81">
            <v>808051730.0999999</v>
          </cell>
          <cell r="O81">
            <v>3968</v>
          </cell>
          <cell r="P81">
            <v>983282932.0999999</v>
          </cell>
          <cell r="Q81">
            <v>3777</v>
          </cell>
          <cell r="R81">
            <v>1061774799.0999999</v>
          </cell>
          <cell r="S81">
            <v>3409</v>
          </cell>
          <cell r="T81">
            <v>1057281236.0999999</v>
          </cell>
          <cell r="U81">
            <v>1865</v>
          </cell>
          <cell r="V81">
            <v>778262510.0999999</v>
          </cell>
          <cell r="W81">
            <v>1830</v>
          </cell>
          <cell r="X81">
            <v>647907378.10000002</v>
          </cell>
          <cell r="Y81">
            <v>2003</v>
          </cell>
          <cell r="Z81">
            <v>629310175.10000002</v>
          </cell>
          <cell r="AA81">
            <v>1216</v>
          </cell>
          <cell r="AB81">
            <v>445934496.10000002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7B54A-1A76-4C29-8BB5-8C03D1BCE3D1}">
  <dimension ref="A1:G428"/>
  <sheetViews>
    <sheetView zoomScale="150" zoomScaleNormal="150" workbookViewId="0">
      <selection activeCell="C427" sqref="C427"/>
    </sheetView>
  </sheetViews>
  <sheetFormatPr defaultRowHeight="15" x14ac:dyDescent="0.25"/>
  <cols>
    <col min="1" max="1" width="6.42578125" customWidth="1"/>
    <col min="2" max="2" width="29.85546875" customWidth="1"/>
    <col min="3" max="3" width="7.42578125" customWidth="1"/>
    <col min="4" max="4" width="10.7109375" style="1" customWidth="1"/>
    <col min="5" max="6" width="10.5703125" style="1" customWidth="1"/>
    <col min="7" max="7" width="57.85546875" customWidth="1"/>
  </cols>
  <sheetData>
    <row r="1" spans="1:7" ht="18.75" x14ac:dyDescent="0.3">
      <c r="A1" s="36" t="s">
        <v>519</v>
      </c>
      <c r="B1" s="36"/>
      <c r="C1" s="36"/>
      <c r="D1" s="36"/>
      <c r="E1" s="37" t="s">
        <v>521</v>
      </c>
      <c r="F1" s="37"/>
      <c r="G1" s="37"/>
    </row>
    <row r="2" spans="1:7" ht="18.75" x14ac:dyDescent="0.3">
      <c r="A2" s="37" t="s">
        <v>520</v>
      </c>
      <c r="B2" s="37"/>
      <c r="C2" s="37"/>
      <c r="D2" s="37"/>
      <c r="E2" s="37" t="s">
        <v>522</v>
      </c>
      <c r="F2" s="37"/>
      <c r="G2" s="37"/>
    </row>
    <row r="3" spans="1:7" ht="33" customHeight="1" x14ac:dyDescent="0.3">
      <c r="A3" s="38" t="s">
        <v>1036</v>
      </c>
      <c r="B3" s="38"/>
      <c r="C3" s="38"/>
      <c r="D3" s="38"/>
      <c r="E3" s="38"/>
      <c r="F3" s="38"/>
      <c r="G3" s="38"/>
    </row>
    <row r="4" spans="1:7" ht="31.5" customHeight="1" x14ac:dyDescent="0.25">
      <c r="A4" s="39" t="s">
        <v>554</v>
      </c>
      <c r="B4" s="39"/>
      <c r="C4" s="39"/>
      <c r="D4" s="39"/>
      <c r="E4" s="39"/>
      <c r="F4" s="39"/>
      <c r="G4" s="39"/>
    </row>
    <row r="5" spans="1:7" s="5" customFormat="1" ht="71.25" x14ac:dyDescent="0.25">
      <c r="A5" s="2" t="s">
        <v>0</v>
      </c>
      <c r="B5" s="2" t="s">
        <v>1</v>
      </c>
      <c r="C5" s="2" t="s">
        <v>2</v>
      </c>
      <c r="D5" s="3" t="s">
        <v>553</v>
      </c>
      <c r="E5" s="3" t="s">
        <v>523</v>
      </c>
      <c r="F5" s="3" t="s">
        <v>524</v>
      </c>
      <c r="G5" s="4" t="s">
        <v>3</v>
      </c>
    </row>
    <row r="6" spans="1:7" s="5" customFormat="1" x14ac:dyDescent="0.25">
      <c r="A6" s="33" t="s">
        <v>555</v>
      </c>
      <c r="B6" s="34"/>
      <c r="C6" s="34"/>
      <c r="D6" s="34"/>
      <c r="E6" s="34"/>
      <c r="F6" s="34"/>
      <c r="G6" s="35"/>
    </row>
    <row r="7" spans="1:7" x14ac:dyDescent="0.25">
      <c r="A7" s="2" t="s">
        <v>313</v>
      </c>
      <c r="B7" s="33" t="s">
        <v>512</v>
      </c>
      <c r="C7" s="35"/>
      <c r="D7" s="3"/>
      <c r="E7" s="3"/>
      <c r="F7" s="3"/>
      <c r="G7" s="4"/>
    </row>
    <row r="8" spans="1:7" ht="75" x14ac:dyDescent="0.25">
      <c r="A8" s="6" t="s">
        <v>4</v>
      </c>
      <c r="B8" s="12" t="s">
        <v>5</v>
      </c>
      <c r="C8" s="6" t="s">
        <v>6</v>
      </c>
      <c r="D8" s="8">
        <v>10</v>
      </c>
      <c r="E8" s="8">
        <v>2</v>
      </c>
      <c r="F8" s="8">
        <f>D8+E8</f>
        <v>12</v>
      </c>
      <c r="G8" s="9" t="s">
        <v>7</v>
      </c>
    </row>
    <row r="9" spans="1:7" ht="45" x14ac:dyDescent="0.25">
      <c r="A9" s="6" t="s">
        <v>331</v>
      </c>
      <c r="B9" s="12" t="s">
        <v>8</v>
      </c>
      <c r="C9" s="6" t="s">
        <v>9</v>
      </c>
      <c r="D9" s="8">
        <v>30</v>
      </c>
      <c r="E9" s="8">
        <v>6</v>
      </c>
      <c r="F9" s="8">
        <f t="shared" ref="F9:F71" si="0">D9+E9</f>
        <v>36</v>
      </c>
      <c r="G9" s="9" t="s">
        <v>10</v>
      </c>
    </row>
    <row r="10" spans="1:7" ht="30" x14ac:dyDescent="0.25">
      <c r="A10" s="6" t="s">
        <v>332</v>
      </c>
      <c r="B10" s="12" t="s">
        <v>11</v>
      </c>
      <c r="C10" s="6" t="s">
        <v>9</v>
      </c>
      <c r="D10" s="8">
        <v>350</v>
      </c>
      <c r="E10" s="8">
        <v>70</v>
      </c>
      <c r="F10" s="8">
        <v>420</v>
      </c>
      <c r="G10" s="9" t="s">
        <v>12</v>
      </c>
    </row>
    <row r="11" spans="1:7" ht="60" x14ac:dyDescent="0.25">
      <c r="A11" s="6" t="s">
        <v>333</v>
      </c>
      <c r="B11" s="12" t="s">
        <v>13</v>
      </c>
      <c r="C11" s="6" t="s">
        <v>9</v>
      </c>
      <c r="D11" s="8">
        <v>5</v>
      </c>
      <c r="E11" s="8">
        <v>1</v>
      </c>
      <c r="F11" s="8">
        <f t="shared" si="0"/>
        <v>6</v>
      </c>
      <c r="G11" s="9" t="s">
        <v>14</v>
      </c>
    </row>
    <row r="12" spans="1:7" ht="60" x14ac:dyDescent="0.25">
      <c r="A12" s="6" t="s">
        <v>334</v>
      </c>
      <c r="B12" s="12" t="s">
        <v>15</v>
      </c>
      <c r="C12" s="6" t="s">
        <v>9</v>
      </c>
      <c r="D12" s="8">
        <v>50</v>
      </c>
      <c r="E12" s="8">
        <v>10</v>
      </c>
      <c r="F12" s="8">
        <f>D12+E12</f>
        <v>60</v>
      </c>
      <c r="G12" s="9" t="s">
        <v>16</v>
      </c>
    </row>
    <row r="13" spans="1:7" ht="90" x14ac:dyDescent="0.25">
      <c r="A13" s="6" t="s">
        <v>335</v>
      </c>
      <c r="B13" s="12" t="s">
        <v>330</v>
      </c>
      <c r="C13" s="6" t="s">
        <v>9</v>
      </c>
      <c r="D13" s="8">
        <v>1.5</v>
      </c>
      <c r="E13" s="8">
        <v>0</v>
      </c>
      <c r="F13" s="8">
        <f t="shared" si="0"/>
        <v>1.5</v>
      </c>
      <c r="G13" s="9" t="s">
        <v>498</v>
      </c>
    </row>
    <row r="14" spans="1:7" ht="60" x14ac:dyDescent="0.25">
      <c r="A14" s="6" t="s">
        <v>336</v>
      </c>
      <c r="B14" s="12" t="s">
        <v>17</v>
      </c>
      <c r="C14" s="6" t="s">
        <v>18</v>
      </c>
      <c r="D14" s="8">
        <v>65</v>
      </c>
      <c r="E14" s="8">
        <v>12.9</v>
      </c>
      <c r="F14" s="8">
        <f t="shared" si="0"/>
        <v>77.900000000000006</v>
      </c>
      <c r="G14" s="9" t="s">
        <v>19</v>
      </c>
    </row>
    <row r="15" spans="1:7" ht="60" x14ac:dyDescent="0.25">
      <c r="A15" s="6" t="s">
        <v>337</v>
      </c>
      <c r="B15" s="12" t="s">
        <v>20</v>
      </c>
      <c r="C15" s="6" t="s">
        <v>18</v>
      </c>
      <c r="D15" s="8">
        <v>200</v>
      </c>
      <c r="E15" s="8">
        <v>40</v>
      </c>
      <c r="F15" s="8">
        <f t="shared" si="0"/>
        <v>240</v>
      </c>
      <c r="G15" s="9" t="s">
        <v>21</v>
      </c>
    </row>
    <row r="16" spans="1:7" ht="60" x14ac:dyDescent="0.25">
      <c r="A16" s="6" t="s">
        <v>338</v>
      </c>
      <c r="B16" s="12" t="s">
        <v>22</v>
      </c>
      <c r="C16" s="6" t="s">
        <v>18</v>
      </c>
      <c r="D16" s="8">
        <v>50</v>
      </c>
      <c r="E16" s="8">
        <v>10</v>
      </c>
      <c r="F16" s="8">
        <f t="shared" si="0"/>
        <v>60</v>
      </c>
      <c r="G16" s="9" t="s">
        <v>23</v>
      </c>
    </row>
    <row r="17" spans="1:7" ht="60" x14ac:dyDescent="0.25">
      <c r="A17" s="6" t="s">
        <v>339</v>
      </c>
      <c r="B17" s="12" t="s">
        <v>24</v>
      </c>
      <c r="C17" s="6" t="s">
        <v>18</v>
      </c>
      <c r="D17" s="8">
        <v>300</v>
      </c>
      <c r="E17" s="8">
        <v>60</v>
      </c>
      <c r="F17" s="8">
        <f t="shared" si="0"/>
        <v>360</v>
      </c>
      <c r="G17" s="9" t="s">
        <v>25</v>
      </c>
    </row>
    <row r="18" spans="1:7" ht="30" x14ac:dyDescent="0.25">
      <c r="A18" s="6" t="s">
        <v>340</v>
      </c>
      <c r="B18" s="12" t="s">
        <v>26</v>
      </c>
      <c r="C18" s="6" t="s">
        <v>18</v>
      </c>
      <c r="D18" s="8">
        <v>50</v>
      </c>
      <c r="E18" s="8">
        <v>10</v>
      </c>
      <c r="F18" s="8">
        <f t="shared" si="0"/>
        <v>60</v>
      </c>
      <c r="G18" s="9" t="s">
        <v>27</v>
      </c>
    </row>
    <row r="19" spans="1:7" ht="30" x14ac:dyDescent="0.25">
      <c r="A19" s="6" t="s">
        <v>341</v>
      </c>
      <c r="B19" s="12" t="s">
        <v>28</v>
      </c>
      <c r="C19" s="6" t="s">
        <v>18</v>
      </c>
      <c r="D19" s="8">
        <v>850</v>
      </c>
      <c r="E19" s="8">
        <v>170</v>
      </c>
      <c r="F19" s="8">
        <v>1020</v>
      </c>
      <c r="G19" s="9" t="s">
        <v>29</v>
      </c>
    </row>
    <row r="20" spans="1:7" ht="30" x14ac:dyDescent="0.25">
      <c r="A20" s="6" t="s">
        <v>342</v>
      </c>
      <c r="B20" s="12" t="s">
        <v>30</v>
      </c>
      <c r="C20" s="6" t="s">
        <v>18</v>
      </c>
      <c r="D20" s="8">
        <v>100</v>
      </c>
      <c r="E20" s="8">
        <v>20</v>
      </c>
      <c r="F20" s="8">
        <v>120</v>
      </c>
      <c r="G20" s="9" t="s">
        <v>31</v>
      </c>
    </row>
    <row r="21" spans="1:7" ht="75" x14ac:dyDescent="0.25">
      <c r="A21" s="6" t="s">
        <v>343</v>
      </c>
      <c r="B21" s="12" t="s">
        <v>32</v>
      </c>
      <c r="C21" s="6" t="s">
        <v>9</v>
      </c>
      <c r="D21" s="8">
        <v>1</v>
      </c>
      <c r="E21" s="8">
        <v>0</v>
      </c>
      <c r="F21" s="8">
        <f t="shared" si="0"/>
        <v>1</v>
      </c>
      <c r="G21" s="9" t="s">
        <v>525</v>
      </c>
    </row>
    <row r="22" spans="1:7" ht="75" x14ac:dyDescent="0.25">
      <c r="A22" s="6" t="s">
        <v>344</v>
      </c>
      <c r="B22" s="12" t="s">
        <v>33</v>
      </c>
      <c r="C22" s="6" t="s">
        <v>9</v>
      </c>
      <c r="D22" s="8">
        <v>1</v>
      </c>
      <c r="E22" s="8">
        <v>0</v>
      </c>
      <c r="F22" s="8">
        <f t="shared" si="0"/>
        <v>1</v>
      </c>
      <c r="G22" s="9" t="s">
        <v>526</v>
      </c>
    </row>
    <row r="23" spans="1:7" ht="75" x14ac:dyDescent="0.25">
      <c r="A23" s="6" t="s">
        <v>345</v>
      </c>
      <c r="B23" s="12" t="s">
        <v>34</v>
      </c>
      <c r="C23" s="6" t="s">
        <v>9</v>
      </c>
      <c r="D23" s="8">
        <v>1</v>
      </c>
      <c r="E23" s="8">
        <v>0</v>
      </c>
      <c r="F23" s="8">
        <f t="shared" si="0"/>
        <v>1</v>
      </c>
      <c r="G23" s="9" t="s">
        <v>527</v>
      </c>
    </row>
    <row r="24" spans="1:7" ht="75" x14ac:dyDescent="0.25">
      <c r="A24" s="6" t="s">
        <v>346</v>
      </c>
      <c r="B24" s="12" t="s">
        <v>35</v>
      </c>
      <c r="C24" s="6" t="s">
        <v>9</v>
      </c>
      <c r="D24" s="8">
        <v>1</v>
      </c>
      <c r="E24" s="8">
        <v>0</v>
      </c>
      <c r="F24" s="8">
        <f>D24+E24</f>
        <v>1</v>
      </c>
      <c r="G24" s="9" t="s">
        <v>528</v>
      </c>
    </row>
    <row r="25" spans="1:7" ht="75" x14ac:dyDescent="0.25">
      <c r="A25" s="6" t="s">
        <v>347</v>
      </c>
      <c r="B25" s="12" t="s">
        <v>36</v>
      </c>
      <c r="C25" s="6" t="s">
        <v>9</v>
      </c>
      <c r="D25" s="8">
        <v>1</v>
      </c>
      <c r="E25" s="8">
        <v>0</v>
      </c>
      <c r="F25" s="8">
        <f t="shared" si="0"/>
        <v>1</v>
      </c>
      <c r="G25" s="9" t="s">
        <v>529</v>
      </c>
    </row>
    <row r="26" spans="1:7" ht="75" x14ac:dyDescent="0.25">
      <c r="A26" s="6" t="s">
        <v>348</v>
      </c>
      <c r="B26" s="12" t="s">
        <v>37</v>
      </c>
      <c r="C26" s="6" t="s">
        <v>9</v>
      </c>
      <c r="D26" s="8">
        <v>2</v>
      </c>
      <c r="E26" s="8">
        <v>0</v>
      </c>
      <c r="F26" s="8">
        <f t="shared" si="0"/>
        <v>2</v>
      </c>
      <c r="G26" s="9" t="s">
        <v>530</v>
      </c>
    </row>
    <row r="27" spans="1:7" ht="75" x14ac:dyDescent="0.25">
      <c r="A27" s="6" t="s">
        <v>349</v>
      </c>
      <c r="B27" s="12" t="s">
        <v>38</v>
      </c>
      <c r="C27" s="6" t="s">
        <v>9</v>
      </c>
      <c r="D27" s="8">
        <v>1</v>
      </c>
      <c r="E27" s="8">
        <v>0</v>
      </c>
      <c r="F27" s="8">
        <f t="shared" si="0"/>
        <v>1</v>
      </c>
      <c r="G27" s="10" t="s">
        <v>531</v>
      </c>
    </row>
    <row r="28" spans="1:7" ht="75" x14ac:dyDescent="0.25">
      <c r="A28" s="6" t="s">
        <v>350</v>
      </c>
      <c r="B28" s="12" t="s">
        <v>39</v>
      </c>
      <c r="C28" s="6" t="s">
        <v>9</v>
      </c>
      <c r="D28" s="8">
        <v>1</v>
      </c>
      <c r="E28" s="8">
        <v>0</v>
      </c>
      <c r="F28" s="8">
        <f t="shared" si="0"/>
        <v>1</v>
      </c>
      <c r="G28" s="9" t="s">
        <v>532</v>
      </c>
    </row>
    <row r="29" spans="1:7" ht="75" x14ac:dyDescent="0.25">
      <c r="A29" s="6" t="s">
        <v>351</v>
      </c>
      <c r="B29" s="12" t="s">
        <v>40</v>
      </c>
      <c r="C29" s="6" t="s">
        <v>9</v>
      </c>
      <c r="D29" s="8">
        <v>1</v>
      </c>
      <c r="E29" s="8">
        <v>0</v>
      </c>
      <c r="F29" s="8">
        <f t="shared" si="0"/>
        <v>1</v>
      </c>
      <c r="G29" s="9" t="s">
        <v>533</v>
      </c>
    </row>
    <row r="30" spans="1:7" ht="75" x14ac:dyDescent="0.25">
      <c r="A30" s="6" t="s">
        <v>352</v>
      </c>
      <c r="B30" s="12" t="s">
        <v>41</v>
      </c>
      <c r="C30" s="6" t="s">
        <v>9</v>
      </c>
      <c r="D30" s="8">
        <v>1</v>
      </c>
      <c r="E30" s="8">
        <v>0</v>
      </c>
      <c r="F30" s="8">
        <f t="shared" si="0"/>
        <v>1</v>
      </c>
      <c r="G30" s="9" t="s">
        <v>534</v>
      </c>
    </row>
    <row r="31" spans="1:7" ht="75" x14ac:dyDescent="0.25">
      <c r="A31" s="6" t="s">
        <v>353</v>
      </c>
      <c r="B31" s="12" t="s">
        <v>42</v>
      </c>
      <c r="C31" s="6" t="s">
        <v>9</v>
      </c>
      <c r="D31" s="8">
        <v>1</v>
      </c>
      <c r="E31" s="8">
        <v>0</v>
      </c>
      <c r="F31" s="8">
        <f t="shared" si="0"/>
        <v>1</v>
      </c>
      <c r="G31" s="9" t="s">
        <v>535</v>
      </c>
    </row>
    <row r="32" spans="1:7" ht="75" x14ac:dyDescent="0.25">
      <c r="A32" s="6" t="s">
        <v>354</v>
      </c>
      <c r="B32" s="12" t="s">
        <v>43</v>
      </c>
      <c r="C32" s="6" t="s">
        <v>9</v>
      </c>
      <c r="D32" s="8">
        <v>1</v>
      </c>
      <c r="E32" s="8">
        <v>0</v>
      </c>
      <c r="F32" s="8">
        <f t="shared" si="0"/>
        <v>1</v>
      </c>
      <c r="G32" s="9" t="s">
        <v>536</v>
      </c>
    </row>
    <row r="33" spans="1:7" ht="75" x14ac:dyDescent="0.25">
      <c r="A33" s="6" t="s">
        <v>355</v>
      </c>
      <c r="B33" s="12" t="s">
        <v>44</v>
      </c>
      <c r="C33" s="6" t="s">
        <v>9</v>
      </c>
      <c r="D33" s="8">
        <v>1</v>
      </c>
      <c r="E33" s="8">
        <v>0</v>
      </c>
      <c r="F33" s="8">
        <f t="shared" si="0"/>
        <v>1</v>
      </c>
      <c r="G33" s="9" t="s">
        <v>537</v>
      </c>
    </row>
    <row r="34" spans="1:7" ht="75" x14ac:dyDescent="0.25">
      <c r="A34" s="6" t="s">
        <v>356</v>
      </c>
      <c r="B34" s="12" t="s">
        <v>45</v>
      </c>
      <c r="C34" s="6" t="s">
        <v>9</v>
      </c>
      <c r="D34" s="8">
        <v>1</v>
      </c>
      <c r="E34" s="8">
        <v>0</v>
      </c>
      <c r="F34" s="8">
        <f t="shared" si="0"/>
        <v>1</v>
      </c>
      <c r="G34" s="9" t="s">
        <v>538</v>
      </c>
    </row>
    <row r="35" spans="1:7" ht="60" x14ac:dyDescent="0.25">
      <c r="A35" s="6" t="s">
        <v>357</v>
      </c>
      <c r="B35" s="12" t="s">
        <v>46</v>
      </c>
      <c r="C35" s="6" t="s">
        <v>9</v>
      </c>
      <c r="D35" s="8">
        <v>50000</v>
      </c>
      <c r="E35" s="8">
        <v>10000</v>
      </c>
      <c r="F35" s="8">
        <f t="shared" si="0"/>
        <v>60000</v>
      </c>
      <c r="G35" s="9" t="s">
        <v>47</v>
      </c>
    </row>
    <row r="36" spans="1:7" ht="45" x14ac:dyDescent="0.25">
      <c r="A36" s="6" t="s">
        <v>358</v>
      </c>
      <c r="B36" s="12" t="s">
        <v>48</v>
      </c>
      <c r="C36" s="6" t="s">
        <v>18</v>
      </c>
      <c r="D36" s="8">
        <v>850</v>
      </c>
      <c r="E36" s="8">
        <v>170</v>
      </c>
      <c r="F36" s="8">
        <f t="shared" si="0"/>
        <v>1020</v>
      </c>
      <c r="G36" s="9" t="s">
        <v>49</v>
      </c>
    </row>
    <row r="37" spans="1:7" ht="45" x14ac:dyDescent="0.25">
      <c r="A37" s="6" t="s">
        <v>359</v>
      </c>
      <c r="B37" s="12" t="s">
        <v>50</v>
      </c>
      <c r="C37" s="6" t="s">
        <v>9</v>
      </c>
      <c r="D37" s="8">
        <v>2000</v>
      </c>
      <c r="E37" s="8">
        <v>400</v>
      </c>
      <c r="F37" s="8">
        <f t="shared" si="0"/>
        <v>2400</v>
      </c>
      <c r="G37" s="9" t="s">
        <v>51</v>
      </c>
    </row>
    <row r="38" spans="1:7" ht="45" x14ac:dyDescent="0.25">
      <c r="A38" s="6" t="s">
        <v>360</v>
      </c>
      <c r="B38" s="12" t="s">
        <v>52</v>
      </c>
      <c r="C38" s="6" t="s">
        <v>9</v>
      </c>
      <c r="D38" s="8">
        <v>2500</v>
      </c>
      <c r="E38" s="8">
        <v>500</v>
      </c>
      <c r="F38" s="8">
        <v>3000</v>
      </c>
      <c r="G38" s="9" t="s">
        <v>53</v>
      </c>
    </row>
    <row r="39" spans="1:7" ht="60" x14ac:dyDescent="0.25">
      <c r="A39" s="6" t="s">
        <v>361</v>
      </c>
      <c r="B39" s="12" t="s">
        <v>54</v>
      </c>
      <c r="C39" s="6" t="s">
        <v>55</v>
      </c>
      <c r="D39" s="8">
        <v>120</v>
      </c>
      <c r="E39" s="8">
        <v>24</v>
      </c>
      <c r="F39" s="8">
        <f t="shared" si="0"/>
        <v>144</v>
      </c>
      <c r="G39" s="9" t="s">
        <v>56</v>
      </c>
    </row>
    <row r="40" spans="1:7" ht="60" x14ac:dyDescent="0.25">
      <c r="A40" s="6" t="s">
        <v>362</v>
      </c>
      <c r="B40" s="12" t="s">
        <v>57</v>
      </c>
      <c r="C40" s="6" t="s">
        <v>55</v>
      </c>
      <c r="D40" s="8">
        <v>80</v>
      </c>
      <c r="E40" s="8">
        <v>16</v>
      </c>
      <c r="F40" s="8">
        <f t="shared" si="0"/>
        <v>96</v>
      </c>
      <c r="G40" s="9" t="s">
        <v>58</v>
      </c>
    </row>
    <row r="41" spans="1:7" ht="60" x14ac:dyDescent="0.25">
      <c r="A41" s="6" t="s">
        <v>363</v>
      </c>
      <c r="B41" s="12" t="s">
        <v>59</v>
      </c>
      <c r="C41" s="6" t="s">
        <v>55</v>
      </c>
      <c r="D41" s="8">
        <v>100</v>
      </c>
      <c r="E41" s="8">
        <v>20</v>
      </c>
      <c r="F41" s="8">
        <f t="shared" si="0"/>
        <v>120</v>
      </c>
      <c r="G41" s="9" t="s">
        <v>60</v>
      </c>
    </row>
    <row r="42" spans="1:7" ht="60" x14ac:dyDescent="0.25">
      <c r="A42" s="6" t="s">
        <v>364</v>
      </c>
      <c r="B42" s="12" t="s">
        <v>61</v>
      </c>
      <c r="C42" s="6" t="s">
        <v>55</v>
      </c>
      <c r="D42" s="8">
        <v>100</v>
      </c>
      <c r="E42" s="8">
        <v>20</v>
      </c>
      <c r="F42" s="8">
        <f t="shared" si="0"/>
        <v>120</v>
      </c>
      <c r="G42" s="9" t="s">
        <v>62</v>
      </c>
    </row>
    <row r="43" spans="1:7" ht="60" x14ac:dyDescent="0.25">
      <c r="A43" s="6" t="s">
        <v>365</v>
      </c>
      <c r="B43" s="12" t="s">
        <v>63</v>
      </c>
      <c r="C43" s="6" t="s">
        <v>9</v>
      </c>
      <c r="D43" s="8">
        <v>20</v>
      </c>
      <c r="E43" s="8">
        <v>4</v>
      </c>
      <c r="F43" s="8">
        <f t="shared" si="0"/>
        <v>24</v>
      </c>
      <c r="G43" s="9" t="s">
        <v>64</v>
      </c>
    </row>
    <row r="44" spans="1:7" ht="105" x14ac:dyDescent="0.25">
      <c r="A44" s="6" t="s">
        <v>366</v>
      </c>
      <c r="B44" s="12" t="s">
        <v>65</v>
      </c>
      <c r="C44" s="6" t="s">
        <v>9</v>
      </c>
      <c r="D44" s="8">
        <v>150</v>
      </c>
      <c r="E44" s="8">
        <v>30</v>
      </c>
      <c r="F44" s="8">
        <f t="shared" si="0"/>
        <v>180</v>
      </c>
      <c r="G44" s="9" t="s">
        <v>66</v>
      </c>
    </row>
    <row r="45" spans="1:7" ht="90" x14ac:dyDescent="0.25">
      <c r="A45" s="6" t="s">
        <v>367</v>
      </c>
      <c r="B45" s="12" t="s">
        <v>67</v>
      </c>
      <c r="C45" s="6" t="s">
        <v>9</v>
      </c>
      <c r="D45" s="8">
        <v>235</v>
      </c>
      <c r="E45" s="8">
        <v>47</v>
      </c>
      <c r="F45" s="8">
        <f t="shared" si="0"/>
        <v>282</v>
      </c>
      <c r="G45" s="9" t="s">
        <v>539</v>
      </c>
    </row>
    <row r="46" spans="1:7" ht="60" x14ac:dyDescent="0.25">
      <c r="A46" s="6" t="s">
        <v>368</v>
      </c>
      <c r="B46" s="12" t="s">
        <v>68</v>
      </c>
      <c r="C46" s="6" t="s">
        <v>9</v>
      </c>
      <c r="D46" s="8">
        <v>125</v>
      </c>
      <c r="E46" s="8">
        <v>25</v>
      </c>
      <c r="F46" s="8">
        <f t="shared" si="0"/>
        <v>150</v>
      </c>
      <c r="G46" s="9" t="s">
        <v>69</v>
      </c>
    </row>
    <row r="47" spans="1:7" ht="75" x14ac:dyDescent="0.25">
      <c r="A47" s="6" t="s">
        <v>369</v>
      </c>
      <c r="B47" s="12" t="s">
        <v>70</v>
      </c>
      <c r="C47" s="6" t="s">
        <v>9</v>
      </c>
      <c r="D47" s="8">
        <v>85</v>
      </c>
      <c r="E47" s="8">
        <v>17</v>
      </c>
      <c r="F47" s="8">
        <v>102</v>
      </c>
      <c r="G47" s="9" t="s">
        <v>71</v>
      </c>
    </row>
    <row r="48" spans="1:7" ht="75" x14ac:dyDescent="0.25">
      <c r="A48" s="6" t="s">
        <v>370</v>
      </c>
      <c r="B48" s="12" t="s">
        <v>72</v>
      </c>
      <c r="C48" s="6" t="s">
        <v>9</v>
      </c>
      <c r="D48" s="8">
        <v>200</v>
      </c>
      <c r="E48" s="8">
        <v>40</v>
      </c>
      <c r="F48" s="8">
        <f t="shared" si="0"/>
        <v>240</v>
      </c>
      <c r="G48" s="9" t="s">
        <v>73</v>
      </c>
    </row>
    <row r="49" spans="1:7" ht="45" x14ac:dyDescent="0.25">
      <c r="A49" s="6" t="s">
        <v>371</v>
      </c>
      <c r="B49" s="12" t="s">
        <v>74</v>
      </c>
      <c r="C49" s="6" t="s">
        <v>75</v>
      </c>
      <c r="D49" s="8">
        <v>5</v>
      </c>
      <c r="E49" s="8">
        <v>1</v>
      </c>
      <c r="F49" s="8">
        <f t="shared" si="0"/>
        <v>6</v>
      </c>
      <c r="G49" s="9" t="s">
        <v>76</v>
      </c>
    </row>
    <row r="50" spans="1:7" ht="45" x14ac:dyDescent="0.25">
      <c r="A50" s="6" t="s">
        <v>372</v>
      </c>
      <c r="B50" s="12" t="s">
        <v>77</v>
      </c>
      <c r="C50" s="6" t="s">
        <v>75</v>
      </c>
      <c r="D50" s="8">
        <v>20</v>
      </c>
      <c r="E50" s="8">
        <v>4</v>
      </c>
      <c r="F50" s="8">
        <f t="shared" si="0"/>
        <v>24</v>
      </c>
      <c r="G50" s="9" t="s">
        <v>78</v>
      </c>
    </row>
    <row r="51" spans="1:7" ht="30" x14ac:dyDescent="0.25">
      <c r="A51" s="6" t="s">
        <v>373</v>
      </c>
      <c r="B51" s="12" t="s">
        <v>79</v>
      </c>
      <c r="C51" s="6" t="s">
        <v>9</v>
      </c>
      <c r="D51" s="8">
        <v>4300</v>
      </c>
      <c r="E51" s="8">
        <v>860</v>
      </c>
      <c r="F51" s="8">
        <f t="shared" si="0"/>
        <v>5160</v>
      </c>
      <c r="G51" s="9" t="s">
        <v>80</v>
      </c>
    </row>
    <row r="52" spans="1:7" ht="30" x14ac:dyDescent="0.25">
      <c r="A52" s="6" t="s">
        <v>374</v>
      </c>
      <c r="B52" s="12" t="s">
        <v>81</v>
      </c>
      <c r="C52" s="6" t="s">
        <v>9</v>
      </c>
      <c r="D52" s="8">
        <v>225</v>
      </c>
      <c r="E52" s="8">
        <v>45</v>
      </c>
      <c r="F52" s="8">
        <f t="shared" si="0"/>
        <v>270</v>
      </c>
      <c r="G52" s="9" t="s">
        <v>82</v>
      </c>
    </row>
    <row r="53" spans="1:7" ht="90" x14ac:dyDescent="0.25">
      <c r="A53" s="6" t="s">
        <v>375</v>
      </c>
      <c r="B53" s="12" t="s">
        <v>83</v>
      </c>
      <c r="C53" s="6" t="s">
        <v>75</v>
      </c>
      <c r="D53" s="8">
        <v>320</v>
      </c>
      <c r="E53" s="8">
        <v>64</v>
      </c>
      <c r="F53" s="8">
        <f t="shared" si="0"/>
        <v>384</v>
      </c>
      <c r="G53" s="9" t="s">
        <v>84</v>
      </c>
    </row>
    <row r="54" spans="1:7" ht="90" x14ac:dyDescent="0.25">
      <c r="A54" s="6" t="s">
        <v>376</v>
      </c>
      <c r="B54" s="12" t="s">
        <v>85</v>
      </c>
      <c r="C54" s="6" t="s">
        <v>75</v>
      </c>
      <c r="D54" s="8">
        <v>45</v>
      </c>
      <c r="E54" s="8">
        <v>9</v>
      </c>
      <c r="F54" s="8">
        <f t="shared" si="0"/>
        <v>54</v>
      </c>
      <c r="G54" s="9" t="s">
        <v>86</v>
      </c>
    </row>
    <row r="55" spans="1:7" ht="45" x14ac:dyDescent="0.25">
      <c r="A55" s="6" t="s">
        <v>377</v>
      </c>
      <c r="B55" s="12" t="s">
        <v>87</v>
      </c>
      <c r="C55" s="6" t="s">
        <v>9</v>
      </c>
      <c r="D55" s="8">
        <v>85</v>
      </c>
      <c r="E55" s="8">
        <v>17</v>
      </c>
      <c r="F55" s="8">
        <v>102</v>
      </c>
      <c r="G55" s="9" t="s">
        <v>88</v>
      </c>
    </row>
    <row r="56" spans="1:7" ht="75" x14ac:dyDescent="0.25">
      <c r="A56" s="6" t="s">
        <v>378</v>
      </c>
      <c r="B56" s="12" t="s">
        <v>518</v>
      </c>
      <c r="C56" s="6" t="s">
        <v>9</v>
      </c>
      <c r="D56" s="8">
        <v>2020</v>
      </c>
      <c r="E56" s="8">
        <v>404</v>
      </c>
      <c r="F56" s="8">
        <v>2424</v>
      </c>
      <c r="G56" s="9" t="s">
        <v>89</v>
      </c>
    </row>
    <row r="57" spans="1:7" ht="120" x14ac:dyDescent="0.25">
      <c r="A57" s="6" t="s">
        <v>379</v>
      </c>
      <c r="B57" s="12" t="s">
        <v>90</v>
      </c>
      <c r="C57" s="6" t="s">
        <v>75</v>
      </c>
      <c r="D57" s="8">
        <v>50</v>
      </c>
      <c r="E57" s="8">
        <v>10</v>
      </c>
      <c r="F57" s="8">
        <f t="shared" si="0"/>
        <v>60</v>
      </c>
      <c r="G57" s="9" t="s">
        <v>91</v>
      </c>
    </row>
    <row r="58" spans="1:7" ht="45" x14ac:dyDescent="0.25">
      <c r="A58" s="6" t="s">
        <v>380</v>
      </c>
      <c r="B58" s="12" t="s">
        <v>92</v>
      </c>
      <c r="C58" s="6" t="s">
        <v>9</v>
      </c>
      <c r="D58" s="8">
        <v>360</v>
      </c>
      <c r="E58" s="8">
        <v>72</v>
      </c>
      <c r="F58" s="8">
        <f t="shared" si="0"/>
        <v>432</v>
      </c>
      <c r="G58" s="9" t="s">
        <v>93</v>
      </c>
    </row>
    <row r="59" spans="1:7" ht="60" x14ac:dyDescent="0.25">
      <c r="A59" s="6" t="s">
        <v>381</v>
      </c>
      <c r="B59" s="12" t="s">
        <v>94</v>
      </c>
      <c r="C59" s="6" t="s">
        <v>9</v>
      </c>
      <c r="D59" s="8">
        <v>250</v>
      </c>
      <c r="E59" s="8">
        <v>50</v>
      </c>
      <c r="F59" s="8">
        <v>300</v>
      </c>
      <c r="G59" s="9" t="s">
        <v>95</v>
      </c>
    </row>
    <row r="60" spans="1:7" ht="60" x14ac:dyDescent="0.25">
      <c r="A60" s="6" t="s">
        <v>382</v>
      </c>
      <c r="B60" s="12" t="s">
        <v>96</v>
      </c>
      <c r="C60" s="6" t="s">
        <v>9</v>
      </c>
      <c r="D60" s="8">
        <v>180</v>
      </c>
      <c r="E60" s="8">
        <v>36</v>
      </c>
      <c r="F60" s="8">
        <v>216</v>
      </c>
      <c r="G60" s="9" t="s">
        <v>97</v>
      </c>
    </row>
    <row r="61" spans="1:7" ht="60" x14ac:dyDescent="0.25">
      <c r="A61" s="6" t="s">
        <v>383</v>
      </c>
      <c r="B61" s="12" t="s">
        <v>98</v>
      </c>
      <c r="C61" s="6" t="s">
        <v>6</v>
      </c>
      <c r="D61" s="8">
        <v>5</v>
      </c>
      <c r="E61" s="8">
        <v>1</v>
      </c>
      <c r="F61" s="8">
        <f t="shared" si="0"/>
        <v>6</v>
      </c>
      <c r="G61" s="9" t="s">
        <v>99</v>
      </c>
    </row>
    <row r="62" spans="1:7" ht="90" x14ac:dyDescent="0.25">
      <c r="A62" s="6" t="s">
        <v>384</v>
      </c>
      <c r="B62" s="12" t="s">
        <v>100</v>
      </c>
      <c r="C62" s="6" t="s">
        <v>101</v>
      </c>
      <c r="D62" s="8">
        <v>21500</v>
      </c>
      <c r="E62" s="8">
        <v>4300</v>
      </c>
      <c r="F62" s="8">
        <v>25800</v>
      </c>
      <c r="G62" s="9" t="s">
        <v>102</v>
      </c>
    </row>
    <row r="63" spans="1:7" ht="60" x14ac:dyDescent="0.25">
      <c r="A63" s="6" t="s">
        <v>385</v>
      </c>
      <c r="B63" s="12" t="s">
        <v>103</v>
      </c>
      <c r="C63" s="6" t="s">
        <v>104</v>
      </c>
      <c r="D63" s="8">
        <v>450</v>
      </c>
      <c r="E63" s="8">
        <v>90</v>
      </c>
      <c r="F63" s="8">
        <f t="shared" si="0"/>
        <v>540</v>
      </c>
      <c r="G63" s="9" t="s">
        <v>105</v>
      </c>
    </row>
    <row r="64" spans="1:7" ht="30" x14ac:dyDescent="0.25">
      <c r="A64" s="6" t="s">
        <v>386</v>
      </c>
      <c r="B64" s="12" t="s">
        <v>106</v>
      </c>
      <c r="C64" s="6" t="s">
        <v>101</v>
      </c>
      <c r="D64" s="8">
        <v>365</v>
      </c>
      <c r="E64" s="8">
        <v>73</v>
      </c>
      <c r="F64" s="8">
        <f t="shared" si="0"/>
        <v>438</v>
      </c>
      <c r="G64" s="9" t="s">
        <v>107</v>
      </c>
    </row>
    <row r="65" spans="1:7" ht="90" x14ac:dyDescent="0.25">
      <c r="A65" s="6" t="s">
        <v>387</v>
      </c>
      <c r="B65" s="12" t="s">
        <v>108</v>
      </c>
      <c r="C65" s="6" t="s">
        <v>101</v>
      </c>
      <c r="D65" s="8">
        <v>40</v>
      </c>
      <c r="E65" s="8">
        <v>8</v>
      </c>
      <c r="F65" s="8">
        <f t="shared" si="0"/>
        <v>48</v>
      </c>
      <c r="G65" s="9" t="s">
        <v>109</v>
      </c>
    </row>
    <row r="66" spans="1:7" ht="75" x14ac:dyDescent="0.25">
      <c r="A66" s="6" t="s">
        <v>388</v>
      </c>
      <c r="B66" s="12" t="s">
        <v>110</v>
      </c>
      <c r="C66" s="6" t="s">
        <v>101</v>
      </c>
      <c r="D66" s="8">
        <v>460</v>
      </c>
      <c r="E66" s="8">
        <v>92</v>
      </c>
      <c r="F66" s="8">
        <v>552</v>
      </c>
      <c r="G66" s="9" t="s">
        <v>111</v>
      </c>
    </row>
    <row r="67" spans="1:7" ht="75" x14ac:dyDescent="0.25">
      <c r="A67" s="6" t="s">
        <v>389</v>
      </c>
      <c r="B67" s="12" t="s">
        <v>112</v>
      </c>
      <c r="C67" s="6" t="s">
        <v>101</v>
      </c>
      <c r="D67" s="8">
        <v>25</v>
      </c>
      <c r="E67" s="8">
        <v>5</v>
      </c>
      <c r="F67" s="8">
        <v>30</v>
      </c>
      <c r="G67" s="9" t="s">
        <v>113</v>
      </c>
    </row>
    <row r="68" spans="1:7" ht="45" x14ac:dyDescent="0.25">
      <c r="A68" s="6" t="s">
        <v>390</v>
      </c>
      <c r="B68" s="12" t="s">
        <v>114</v>
      </c>
      <c r="C68" s="6" t="s">
        <v>101</v>
      </c>
      <c r="D68" s="8">
        <v>1045</v>
      </c>
      <c r="E68" s="8">
        <v>209</v>
      </c>
      <c r="F68" s="8">
        <v>1254</v>
      </c>
      <c r="G68" s="9" t="s">
        <v>115</v>
      </c>
    </row>
    <row r="69" spans="1:7" ht="45" x14ac:dyDescent="0.25">
      <c r="A69" s="6" t="s">
        <v>391</v>
      </c>
      <c r="B69" s="12" t="s">
        <v>116</v>
      </c>
      <c r="C69" s="6" t="s">
        <v>101</v>
      </c>
      <c r="D69" s="8">
        <v>250</v>
      </c>
      <c r="E69" s="8">
        <v>50</v>
      </c>
      <c r="F69" s="8">
        <f t="shared" si="0"/>
        <v>300</v>
      </c>
      <c r="G69" s="9" t="s">
        <v>117</v>
      </c>
    </row>
    <row r="70" spans="1:7" ht="45" x14ac:dyDescent="0.25">
      <c r="A70" s="6" t="s">
        <v>392</v>
      </c>
      <c r="B70" s="12" t="s">
        <v>118</v>
      </c>
      <c r="C70" s="6" t="s">
        <v>101</v>
      </c>
      <c r="D70" s="8">
        <v>4410</v>
      </c>
      <c r="E70" s="8">
        <v>882</v>
      </c>
      <c r="F70" s="8">
        <f t="shared" si="0"/>
        <v>5292</v>
      </c>
      <c r="G70" s="9" t="s">
        <v>119</v>
      </c>
    </row>
    <row r="71" spans="1:7" ht="45" x14ac:dyDescent="0.25">
      <c r="A71" s="6" t="s">
        <v>393</v>
      </c>
      <c r="B71" s="12" t="s">
        <v>120</v>
      </c>
      <c r="C71" s="6" t="s">
        <v>101</v>
      </c>
      <c r="D71" s="8">
        <v>4</v>
      </c>
      <c r="E71" s="8">
        <v>2</v>
      </c>
      <c r="F71" s="8">
        <f t="shared" si="0"/>
        <v>6</v>
      </c>
      <c r="G71" s="9" t="s">
        <v>121</v>
      </c>
    </row>
    <row r="72" spans="1:7" x14ac:dyDescent="0.25">
      <c r="A72" s="6" t="s">
        <v>394</v>
      </c>
      <c r="B72" s="12" t="s">
        <v>122</v>
      </c>
      <c r="C72" s="6" t="s">
        <v>101</v>
      </c>
      <c r="D72" s="8">
        <v>85</v>
      </c>
      <c r="E72" s="8">
        <v>17</v>
      </c>
      <c r="F72" s="8">
        <v>102</v>
      </c>
      <c r="G72" s="9" t="s">
        <v>123</v>
      </c>
    </row>
    <row r="73" spans="1:7" ht="45" x14ac:dyDescent="0.25">
      <c r="A73" s="6" t="s">
        <v>395</v>
      </c>
      <c r="B73" s="12" t="s">
        <v>124</v>
      </c>
      <c r="C73" s="6" t="s">
        <v>101</v>
      </c>
      <c r="D73" s="8">
        <v>195</v>
      </c>
      <c r="E73" s="8">
        <v>39</v>
      </c>
      <c r="F73" s="8">
        <v>234</v>
      </c>
      <c r="G73" s="9" t="s">
        <v>125</v>
      </c>
    </row>
    <row r="74" spans="1:7" ht="90" x14ac:dyDescent="0.25">
      <c r="A74" s="6" t="s">
        <v>396</v>
      </c>
      <c r="B74" s="12" t="s">
        <v>126</v>
      </c>
      <c r="C74" s="6" t="s">
        <v>9</v>
      </c>
      <c r="D74" s="8">
        <v>45</v>
      </c>
      <c r="E74" s="8">
        <v>6</v>
      </c>
      <c r="F74" s="8">
        <v>54</v>
      </c>
      <c r="G74" s="9" t="s">
        <v>127</v>
      </c>
    </row>
    <row r="75" spans="1:7" ht="30" x14ac:dyDescent="0.25">
      <c r="A75" s="6" t="s">
        <v>397</v>
      </c>
      <c r="B75" s="12" t="s">
        <v>128</v>
      </c>
      <c r="C75" s="6" t="s">
        <v>9</v>
      </c>
      <c r="D75" s="8">
        <v>10</v>
      </c>
      <c r="E75" s="8">
        <v>2</v>
      </c>
      <c r="F75" s="8">
        <v>12</v>
      </c>
      <c r="G75" s="9" t="s">
        <v>129</v>
      </c>
    </row>
    <row r="76" spans="1:7" ht="45" x14ac:dyDescent="0.25">
      <c r="A76" s="6" t="s">
        <v>398</v>
      </c>
      <c r="B76" s="12" t="s">
        <v>130</v>
      </c>
      <c r="C76" s="6" t="s">
        <v>9</v>
      </c>
      <c r="D76" s="8">
        <v>3</v>
      </c>
      <c r="E76" s="8">
        <v>2</v>
      </c>
      <c r="F76" s="8">
        <v>5</v>
      </c>
      <c r="G76" s="9" t="s">
        <v>131</v>
      </c>
    </row>
    <row r="77" spans="1:7" ht="45" x14ac:dyDescent="0.25">
      <c r="A77" s="6" t="s">
        <v>399</v>
      </c>
      <c r="B77" s="12" t="s">
        <v>132</v>
      </c>
      <c r="C77" s="6" t="s">
        <v>9</v>
      </c>
      <c r="D77" s="8">
        <v>3</v>
      </c>
      <c r="E77" s="8">
        <v>0.6</v>
      </c>
      <c r="F77" s="8">
        <f t="shared" ref="F77:F128" si="1">D77+E77</f>
        <v>3.6</v>
      </c>
      <c r="G77" s="9" t="s">
        <v>496</v>
      </c>
    </row>
    <row r="78" spans="1:7" ht="45" x14ac:dyDescent="0.25">
      <c r="A78" s="6" t="s">
        <v>400</v>
      </c>
      <c r="B78" s="12" t="s">
        <v>133</v>
      </c>
      <c r="C78" s="6" t="s">
        <v>101</v>
      </c>
      <c r="D78" s="8">
        <v>10</v>
      </c>
      <c r="E78" s="8">
        <v>2</v>
      </c>
      <c r="F78" s="8">
        <f t="shared" si="1"/>
        <v>12</v>
      </c>
      <c r="G78" s="9" t="s">
        <v>134</v>
      </c>
    </row>
    <row r="79" spans="1:7" ht="60" x14ac:dyDescent="0.25">
      <c r="A79" s="6" t="s">
        <v>401</v>
      </c>
      <c r="B79" s="12" t="s">
        <v>135</v>
      </c>
      <c r="C79" s="6" t="s">
        <v>9</v>
      </c>
      <c r="D79" s="8">
        <v>70</v>
      </c>
      <c r="E79" s="8">
        <v>14</v>
      </c>
      <c r="F79" s="8">
        <v>84</v>
      </c>
      <c r="G79" s="9" t="s">
        <v>136</v>
      </c>
    </row>
    <row r="80" spans="1:7" ht="75" x14ac:dyDescent="0.25">
      <c r="A80" s="6" t="s">
        <v>402</v>
      </c>
      <c r="B80" s="12" t="s">
        <v>329</v>
      </c>
      <c r="C80" s="6" t="s">
        <v>9</v>
      </c>
      <c r="D80" s="8">
        <v>2</v>
      </c>
      <c r="E80" s="8">
        <v>0</v>
      </c>
      <c r="F80" s="8">
        <f t="shared" si="1"/>
        <v>2</v>
      </c>
      <c r="G80" s="9" t="s">
        <v>497</v>
      </c>
    </row>
    <row r="81" spans="1:7" ht="30" x14ac:dyDescent="0.25">
      <c r="A81" s="6" t="s">
        <v>403</v>
      </c>
      <c r="B81" s="12" t="s">
        <v>137</v>
      </c>
      <c r="C81" s="6" t="s">
        <v>9</v>
      </c>
      <c r="D81" s="8">
        <v>70</v>
      </c>
      <c r="E81" s="8">
        <v>14</v>
      </c>
      <c r="F81" s="8">
        <f t="shared" si="1"/>
        <v>84</v>
      </c>
      <c r="G81" s="9" t="s">
        <v>138</v>
      </c>
    </row>
    <row r="82" spans="1:7" ht="30" x14ac:dyDescent="0.25">
      <c r="A82" s="6" t="s">
        <v>404</v>
      </c>
      <c r="B82" s="12" t="s">
        <v>139</v>
      </c>
      <c r="C82" s="6" t="s">
        <v>9</v>
      </c>
      <c r="D82" s="8">
        <v>4</v>
      </c>
      <c r="E82" s="8">
        <v>0.8</v>
      </c>
      <c r="F82" s="8">
        <f t="shared" si="1"/>
        <v>4.8</v>
      </c>
      <c r="G82" s="9" t="s">
        <v>140</v>
      </c>
    </row>
    <row r="83" spans="1:7" ht="45" x14ac:dyDescent="0.25">
      <c r="A83" s="6" t="s">
        <v>405</v>
      </c>
      <c r="B83" s="12" t="s">
        <v>141</v>
      </c>
      <c r="C83" s="6" t="s">
        <v>101</v>
      </c>
      <c r="D83" s="8">
        <v>50</v>
      </c>
      <c r="E83" s="8">
        <v>10</v>
      </c>
      <c r="F83" s="8">
        <f t="shared" si="1"/>
        <v>60</v>
      </c>
      <c r="G83" s="9" t="s">
        <v>142</v>
      </c>
    </row>
    <row r="84" spans="1:7" ht="60" x14ac:dyDescent="0.25">
      <c r="A84" s="6" t="s">
        <v>406</v>
      </c>
      <c r="B84" s="12" t="s">
        <v>143</v>
      </c>
      <c r="C84" s="6" t="s">
        <v>144</v>
      </c>
      <c r="D84" s="8">
        <v>1670</v>
      </c>
      <c r="E84" s="8">
        <v>334</v>
      </c>
      <c r="F84" s="8">
        <v>2004</v>
      </c>
      <c r="G84" s="9" t="s">
        <v>145</v>
      </c>
    </row>
    <row r="85" spans="1:7" ht="60" x14ac:dyDescent="0.25">
      <c r="A85" s="6" t="s">
        <v>407</v>
      </c>
      <c r="B85" s="12" t="s">
        <v>146</v>
      </c>
      <c r="C85" s="6" t="s">
        <v>147</v>
      </c>
      <c r="D85" s="8">
        <v>4</v>
      </c>
      <c r="E85" s="8">
        <v>0.8</v>
      </c>
      <c r="F85" s="8">
        <f t="shared" si="1"/>
        <v>4.8</v>
      </c>
      <c r="G85" s="9" t="s">
        <v>148</v>
      </c>
    </row>
    <row r="86" spans="1:7" ht="30" x14ac:dyDescent="0.25">
      <c r="A86" s="6" t="s">
        <v>408</v>
      </c>
      <c r="B86" s="12" t="s">
        <v>149</v>
      </c>
      <c r="C86" s="6" t="s">
        <v>9</v>
      </c>
      <c r="D86" s="8">
        <v>4</v>
      </c>
      <c r="E86" s="8">
        <v>0.8</v>
      </c>
      <c r="F86" s="8">
        <f t="shared" si="1"/>
        <v>4.8</v>
      </c>
      <c r="G86" s="9" t="s">
        <v>140</v>
      </c>
    </row>
    <row r="87" spans="1:7" ht="75" x14ac:dyDescent="0.25">
      <c r="A87" s="6" t="s">
        <v>409</v>
      </c>
      <c r="B87" s="12" t="s">
        <v>150</v>
      </c>
      <c r="C87" s="6" t="s">
        <v>75</v>
      </c>
      <c r="D87" s="8">
        <v>10</v>
      </c>
      <c r="E87" s="8">
        <v>2</v>
      </c>
      <c r="F87" s="8">
        <f t="shared" si="1"/>
        <v>12</v>
      </c>
      <c r="G87" s="9" t="s">
        <v>151</v>
      </c>
    </row>
    <row r="88" spans="1:7" ht="30" x14ac:dyDescent="0.25">
      <c r="A88" s="6" t="s">
        <v>410</v>
      </c>
      <c r="B88" s="12" t="s">
        <v>152</v>
      </c>
      <c r="C88" s="6" t="s">
        <v>18</v>
      </c>
      <c r="D88" s="8">
        <v>75</v>
      </c>
      <c r="E88" s="8">
        <v>15</v>
      </c>
      <c r="F88" s="8">
        <f t="shared" si="1"/>
        <v>90</v>
      </c>
      <c r="G88" s="9" t="s">
        <v>153</v>
      </c>
    </row>
    <row r="89" spans="1:7" ht="30" x14ac:dyDescent="0.25">
      <c r="A89" s="6" t="s">
        <v>411</v>
      </c>
      <c r="B89" s="12" t="s">
        <v>154</v>
      </c>
      <c r="C89" s="6" t="s">
        <v>18</v>
      </c>
      <c r="D89" s="8">
        <v>797</v>
      </c>
      <c r="E89" s="8">
        <v>159.4</v>
      </c>
      <c r="F89" s="8">
        <f t="shared" si="1"/>
        <v>956.4</v>
      </c>
      <c r="G89" s="9" t="s">
        <v>155</v>
      </c>
    </row>
    <row r="90" spans="1:7" ht="45" x14ac:dyDescent="0.25">
      <c r="A90" s="6" t="s">
        <v>412</v>
      </c>
      <c r="B90" s="12" t="s">
        <v>156</v>
      </c>
      <c r="C90" s="6" t="s">
        <v>18</v>
      </c>
      <c r="D90" s="8">
        <v>350</v>
      </c>
      <c r="E90" s="8">
        <v>70</v>
      </c>
      <c r="F90" s="8">
        <f t="shared" si="1"/>
        <v>420</v>
      </c>
      <c r="G90" s="9" t="s">
        <v>157</v>
      </c>
    </row>
    <row r="91" spans="1:7" ht="30" x14ac:dyDescent="0.25">
      <c r="A91" s="6" t="s">
        <v>413</v>
      </c>
      <c r="B91" s="12" t="s">
        <v>158</v>
      </c>
      <c r="C91" s="6" t="s">
        <v>18</v>
      </c>
      <c r="D91" s="8">
        <v>65</v>
      </c>
      <c r="E91" s="8">
        <v>13</v>
      </c>
      <c r="F91" s="8">
        <f t="shared" si="1"/>
        <v>78</v>
      </c>
      <c r="G91" s="9" t="s">
        <v>159</v>
      </c>
    </row>
    <row r="92" spans="1:7" ht="30" x14ac:dyDescent="0.25">
      <c r="A92" s="6" t="s">
        <v>414</v>
      </c>
      <c r="B92" s="12" t="s">
        <v>160</v>
      </c>
      <c r="C92" s="6" t="s">
        <v>18</v>
      </c>
      <c r="D92" s="8">
        <v>125</v>
      </c>
      <c r="E92" s="8">
        <v>25</v>
      </c>
      <c r="F92" s="8">
        <f t="shared" si="1"/>
        <v>150</v>
      </c>
      <c r="G92" s="9" t="s">
        <v>161</v>
      </c>
    </row>
    <row r="93" spans="1:7" ht="30" x14ac:dyDescent="0.25">
      <c r="A93" s="6" t="s">
        <v>415</v>
      </c>
      <c r="B93" s="12" t="s">
        <v>162</v>
      </c>
      <c r="C93" s="6" t="s">
        <v>18</v>
      </c>
      <c r="D93" s="8">
        <v>75</v>
      </c>
      <c r="E93" s="8">
        <v>15</v>
      </c>
      <c r="F93" s="8">
        <f t="shared" si="1"/>
        <v>90</v>
      </c>
      <c r="G93" s="9" t="s">
        <v>163</v>
      </c>
    </row>
    <row r="94" spans="1:7" ht="30" x14ac:dyDescent="0.25">
      <c r="A94" s="6" t="s">
        <v>416</v>
      </c>
      <c r="B94" s="12" t="s">
        <v>164</v>
      </c>
      <c r="C94" s="6" t="s">
        <v>18</v>
      </c>
      <c r="D94" s="8">
        <v>125</v>
      </c>
      <c r="E94" s="8">
        <v>25</v>
      </c>
      <c r="F94" s="8">
        <f t="shared" si="1"/>
        <v>150</v>
      </c>
      <c r="G94" s="9" t="s">
        <v>165</v>
      </c>
    </row>
    <row r="95" spans="1:7" ht="30" x14ac:dyDescent="0.25">
      <c r="A95" s="6" t="s">
        <v>417</v>
      </c>
      <c r="B95" s="12" t="s">
        <v>166</v>
      </c>
      <c r="C95" s="6" t="s">
        <v>167</v>
      </c>
      <c r="D95" s="8">
        <v>980000</v>
      </c>
      <c r="E95" s="8">
        <v>196000</v>
      </c>
      <c r="F95" s="8">
        <f t="shared" si="1"/>
        <v>1176000</v>
      </c>
      <c r="G95" s="9" t="s">
        <v>168</v>
      </c>
    </row>
    <row r="96" spans="1:7" ht="30" x14ac:dyDescent="0.25">
      <c r="A96" s="6" t="s">
        <v>418</v>
      </c>
      <c r="B96" s="12" t="s">
        <v>169</v>
      </c>
      <c r="C96" s="6" t="s">
        <v>167</v>
      </c>
      <c r="D96" s="8">
        <v>7500</v>
      </c>
      <c r="E96" s="8">
        <v>1500</v>
      </c>
      <c r="F96" s="8">
        <f t="shared" si="1"/>
        <v>9000</v>
      </c>
      <c r="G96" s="9" t="s">
        <v>168</v>
      </c>
    </row>
    <row r="97" spans="1:7" ht="30" x14ac:dyDescent="0.25">
      <c r="A97" s="6" t="s">
        <v>419</v>
      </c>
      <c r="B97" s="12" t="s">
        <v>170</v>
      </c>
      <c r="C97" s="6" t="s">
        <v>167</v>
      </c>
      <c r="D97" s="8">
        <v>17500</v>
      </c>
      <c r="E97" s="8">
        <v>3500</v>
      </c>
      <c r="F97" s="8">
        <f t="shared" si="1"/>
        <v>21000</v>
      </c>
      <c r="G97" s="9" t="s">
        <v>168</v>
      </c>
    </row>
    <row r="98" spans="1:7" ht="75" x14ac:dyDescent="0.25">
      <c r="A98" s="6" t="s">
        <v>420</v>
      </c>
      <c r="B98" s="12" t="s">
        <v>171</v>
      </c>
      <c r="C98" s="6" t="s">
        <v>9</v>
      </c>
      <c r="D98" s="8">
        <v>1</v>
      </c>
      <c r="E98" s="8">
        <v>0</v>
      </c>
      <c r="F98" s="8">
        <f t="shared" si="1"/>
        <v>1</v>
      </c>
      <c r="G98" s="9" t="s">
        <v>172</v>
      </c>
    </row>
    <row r="99" spans="1:7" ht="60" x14ac:dyDescent="0.25">
      <c r="A99" s="6" t="s">
        <v>421</v>
      </c>
      <c r="B99" s="12" t="s">
        <v>541</v>
      </c>
      <c r="C99" s="6" t="s">
        <v>9</v>
      </c>
      <c r="D99" s="8">
        <v>150</v>
      </c>
      <c r="E99" s="8">
        <v>30</v>
      </c>
      <c r="F99" s="8">
        <f t="shared" si="1"/>
        <v>180</v>
      </c>
      <c r="G99" s="9" t="s">
        <v>540</v>
      </c>
    </row>
    <row r="100" spans="1:7" ht="75" x14ac:dyDescent="0.25">
      <c r="A100" s="6" t="s">
        <v>422</v>
      </c>
      <c r="B100" s="12" t="s">
        <v>173</v>
      </c>
      <c r="C100" s="6" t="s">
        <v>6</v>
      </c>
      <c r="D100" s="8">
        <v>10</v>
      </c>
      <c r="E100" s="8">
        <v>2</v>
      </c>
      <c r="F100" s="8">
        <v>12</v>
      </c>
      <c r="G100" s="9" t="s">
        <v>174</v>
      </c>
    </row>
    <row r="101" spans="1:7" ht="60" x14ac:dyDescent="0.25">
      <c r="A101" s="6" t="s">
        <v>423</v>
      </c>
      <c r="B101" s="12" t="s">
        <v>175</v>
      </c>
      <c r="C101" s="6" t="s">
        <v>9</v>
      </c>
      <c r="D101" s="8">
        <v>10</v>
      </c>
      <c r="E101" s="8">
        <v>2</v>
      </c>
      <c r="F101" s="8">
        <f t="shared" si="1"/>
        <v>12</v>
      </c>
      <c r="G101" s="9" t="s">
        <v>176</v>
      </c>
    </row>
    <row r="102" spans="1:7" ht="45" x14ac:dyDescent="0.25">
      <c r="A102" s="6" t="s">
        <v>424</v>
      </c>
      <c r="B102" s="12" t="s">
        <v>177</v>
      </c>
      <c r="C102" s="6" t="s">
        <v>9</v>
      </c>
      <c r="D102" s="8">
        <v>20</v>
      </c>
      <c r="E102" s="8">
        <v>4</v>
      </c>
      <c r="F102" s="8">
        <f t="shared" si="1"/>
        <v>24</v>
      </c>
      <c r="G102" s="9" t="s">
        <v>178</v>
      </c>
    </row>
    <row r="103" spans="1:7" ht="30" x14ac:dyDescent="0.25">
      <c r="A103" s="6" t="s">
        <v>425</v>
      </c>
      <c r="B103" s="12" t="s">
        <v>179</v>
      </c>
      <c r="C103" s="6" t="s">
        <v>9</v>
      </c>
      <c r="D103" s="8">
        <v>20</v>
      </c>
      <c r="E103" s="8">
        <v>4</v>
      </c>
      <c r="F103" s="8">
        <f t="shared" si="1"/>
        <v>24</v>
      </c>
      <c r="G103" s="9" t="s">
        <v>180</v>
      </c>
    </row>
    <row r="104" spans="1:7" ht="60" x14ac:dyDescent="0.25">
      <c r="A104" s="6" t="s">
        <v>426</v>
      </c>
      <c r="B104" s="12" t="s">
        <v>181</v>
      </c>
      <c r="C104" s="6" t="s">
        <v>182</v>
      </c>
      <c r="D104" s="8">
        <v>1020</v>
      </c>
      <c r="E104" s="8">
        <v>204</v>
      </c>
      <c r="F104" s="8">
        <f t="shared" si="1"/>
        <v>1224</v>
      </c>
      <c r="G104" s="9" t="s">
        <v>183</v>
      </c>
    </row>
    <row r="105" spans="1:7" ht="60" x14ac:dyDescent="0.25">
      <c r="A105" s="6" t="s">
        <v>427</v>
      </c>
      <c r="B105" s="12" t="s">
        <v>184</v>
      </c>
      <c r="C105" s="6" t="s">
        <v>182</v>
      </c>
      <c r="D105" s="8">
        <v>165</v>
      </c>
      <c r="E105" s="8">
        <v>33</v>
      </c>
      <c r="F105" s="8">
        <f t="shared" si="1"/>
        <v>198</v>
      </c>
      <c r="G105" s="9" t="s">
        <v>183</v>
      </c>
    </row>
    <row r="106" spans="1:7" ht="60" x14ac:dyDescent="0.25">
      <c r="A106" s="6" t="s">
        <v>428</v>
      </c>
      <c r="B106" s="12" t="s">
        <v>185</v>
      </c>
      <c r="C106" s="6" t="s">
        <v>75</v>
      </c>
      <c r="D106" s="8">
        <v>40</v>
      </c>
      <c r="E106" s="8">
        <v>8</v>
      </c>
      <c r="F106" s="8">
        <f t="shared" si="1"/>
        <v>48</v>
      </c>
      <c r="G106" s="9" t="s">
        <v>186</v>
      </c>
    </row>
    <row r="107" spans="1:7" ht="75" x14ac:dyDescent="0.25">
      <c r="A107" s="6" t="s">
        <v>429</v>
      </c>
      <c r="B107" s="12" t="s">
        <v>187</v>
      </c>
      <c r="C107" s="6" t="s">
        <v>188</v>
      </c>
      <c r="D107" s="8">
        <v>5</v>
      </c>
      <c r="E107" s="8">
        <v>1</v>
      </c>
      <c r="F107" s="8">
        <v>6</v>
      </c>
      <c r="G107" s="9" t="s">
        <v>189</v>
      </c>
    </row>
    <row r="108" spans="1:7" ht="75" x14ac:dyDescent="0.25">
      <c r="A108" s="6" t="s">
        <v>430</v>
      </c>
      <c r="B108" s="12" t="s">
        <v>190</v>
      </c>
      <c r="C108" s="6" t="s">
        <v>188</v>
      </c>
      <c r="D108" s="8">
        <v>30</v>
      </c>
      <c r="E108" s="8">
        <v>6</v>
      </c>
      <c r="F108" s="8">
        <v>36</v>
      </c>
      <c r="G108" s="9" t="s">
        <v>191</v>
      </c>
    </row>
    <row r="109" spans="1:7" ht="75" x14ac:dyDescent="0.25">
      <c r="A109" s="6" t="s">
        <v>431</v>
      </c>
      <c r="B109" s="12" t="s">
        <v>192</v>
      </c>
      <c r="C109" s="6" t="s">
        <v>18</v>
      </c>
      <c r="D109" s="8">
        <v>17820</v>
      </c>
      <c r="E109" s="8">
        <v>3564</v>
      </c>
      <c r="F109" s="8">
        <f t="shared" si="1"/>
        <v>21384</v>
      </c>
      <c r="G109" s="9" t="s">
        <v>193</v>
      </c>
    </row>
    <row r="110" spans="1:7" x14ac:dyDescent="0.25">
      <c r="A110" s="6" t="s">
        <v>432</v>
      </c>
      <c r="B110" s="12" t="s">
        <v>194</v>
      </c>
      <c r="C110" s="6" t="s">
        <v>195</v>
      </c>
      <c r="D110" s="8">
        <v>100</v>
      </c>
      <c r="E110" s="8">
        <v>20</v>
      </c>
      <c r="F110" s="8">
        <f t="shared" si="1"/>
        <v>120</v>
      </c>
      <c r="G110" s="9" t="s">
        <v>542</v>
      </c>
    </row>
    <row r="111" spans="1:7" ht="60" x14ac:dyDescent="0.25">
      <c r="A111" s="6" t="s">
        <v>433</v>
      </c>
      <c r="B111" s="12" t="s">
        <v>196</v>
      </c>
      <c r="C111" s="6" t="s">
        <v>75</v>
      </c>
      <c r="D111" s="8">
        <v>10</v>
      </c>
      <c r="E111" s="8">
        <v>2</v>
      </c>
      <c r="F111" s="8">
        <f t="shared" si="1"/>
        <v>12</v>
      </c>
      <c r="G111" s="9" t="s">
        <v>197</v>
      </c>
    </row>
    <row r="112" spans="1:7" ht="30" x14ac:dyDescent="0.25">
      <c r="A112" s="6" t="s">
        <v>434</v>
      </c>
      <c r="B112" s="12" t="s">
        <v>198</v>
      </c>
      <c r="C112" s="6" t="s">
        <v>182</v>
      </c>
      <c r="D112" s="8">
        <v>10</v>
      </c>
      <c r="E112" s="8">
        <v>2</v>
      </c>
      <c r="F112" s="8">
        <f t="shared" si="1"/>
        <v>12</v>
      </c>
      <c r="G112" s="9" t="s">
        <v>199</v>
      </c>
    </row>
    <row r="113" spans="1:7" ht="50.25" customHeight="1" x14ac:dyDescent="0.25">
      <c r="A113" s="6" t="s">
        <v>435</v>
      </c>
      <c r="B113" s="12" t="s">
        <v>544</v>
      </c>
      <c r="C113" s="6" t="s">
        <v>182</v>
      </c>
      <c r="D113" s="8">
        <v>9800</v>
      </c>
      <c r="E113" s="8">
        <v>1960</v>
      </c>
      <c r="F113" s="8">
        <f t="shared" si="1"/>
        <v>11760</v>
      </c>
      <c r="G113" s="9" t="s">
        <v>550</v>
      </c>
    </row>
    <row r="114" spans="1:7" ht="60" x14ac:dyDescent="0.25">
      <c r="A114" s="6" t="s">
        <v>436</v>
      </c>
      <c r="B114" s="12" t="s">
        <v>545</v>
      </c>
      <c r="C114" s="6" t="s">
        <v>182</v>
      </c>
      <c r="D114" s="8">
        <v>50</v>
      </c>
      <c r="E114" s="8">
        <v>10</v>
      </c>
      <c r="F114" s="8">
        <f t="shared" si="1"/>
        <v>60</v>
      </c>
      <c r="G114" s="9" t="s">
        <v>548</v>
      </c>
    </row>
    <row r="115" spans="1:7" ht="75" x14ac:dyDescent="0.25">
      <c r="A115" s="6" t="s">
        <v>437</v>
      </c>
      <c r="B115" s="12" t="s">
        <v>200</v>
      </c>
      <c r="C115" s="6" t="s">
        <v>182</v>
      </c>
      <c r="D115" s="8">
        <v>120</v>
      </c>
      <c r="E115" s="8">
        <v>24</v>
      </c>
      <c r="F115" s="8">
        <f t="shared" si="1"/>
        <v>144</v>
      </c>
      <c r="G115" s="9" t="s">
        <v>549</v>
      </c>
    </row>
    <row r="116" spans="1:7" ht="60" x14ac:dyDescent="0.25">
      <c r="A116" s="6" t="s">
        <v>438</v>
      </c>
      <c r="B116" s="12" t="s">
        <v>546</v>
      </c>
      <c r="C116" s="6" t="s">
        <v>182</v>
      </c>
      <c r="D116" s="8">
        <v>9000</v>
      </c>
      <c r="E116" s="8">
        <v>1800</v>
      </c>
      <c r="F116" s="8">
        <f t="shared" si="1"/>
        <v>10800</v>
      </c>
      <c r="G116" s="9" t="s">
        <v>551</v>
      </c>
    </row>
    <row r="117" spans="1:7" ht="60" x14ac:dyDescent="0.25">
      <c r="A117" s="6" t="s">
        <v>439</v>
      </c>
      <c r="B117" s="12" t="s">
        <v>547</v>
      </c>
      <c r="C117" s="6" t="s">
        <v>182</v>
      </c>
      <c r="D117" s="8">
        <v>335</v>
      </c>
      <c r="E117" s="8">
        <v>67</v>
      </c>
      <c r="F117" s="8">
        <v>402</v>
      </c>
      <c r="G117" s="9" t="s">
        <v>552</v>
      </c>
    </row>
    <row r="118" spans="1:7" ht="45" x14ac:dyDescent="0.25">
      <c r="A118" s="6" t="s">
        <v>440</v>
      </c>
      <c r="B118" s="12" t="s">
        <v>201</v>
      </c>
      <c r="C118" s="6" t="s">
        <v>75</v>
      </c>
      <c r="D118" s="8">
        <v>15</v>
      </c>
      <c r="E118" s="8">
        <v>3</v>
      </c>
      <c r="F118" s="8">
        <f t="shared" si="1"/>
        <v>18</v>
      </c>
      <c r="G118" s="9" t="s">
        <v>202</v>
      </c>
    </row>
    <row r="119" spans="1:7" ht="30" x14ac:dyDescent="0.25">
      <c r="A119" s="6" t="s">
        <v>441</v>
      </c>
      <c r="B119" s="12" t="s">
        <v>203</v>
      </c>
      <c r="C119" s="6" t="s">
        <v>75</v>
      </c>
      <c r="D119" s="8">
        <v>15</v>
      </c>
      <c r="E119" s="8">
        <v>3</v>
      </c>
      <c r="F119" s="8">
        <f t="shared" si="1"/>
        <v>18</v>
      </c>
      <c r="G119" s="9" t="s">
        <v>204</v>
      </c>
    </row>
    <row r="120" spans="1:7" ht="60" x14ac:dyDescent="0.25">
      <c r="A120" s="6" t="s">
        <v>442</v>
      </c>
      <c r="B120" s="12" t="s">
        <v>205</v>
      </c>
      <c r="C120" s="6" t="s">
        <v>75</v>
      </c>
      <c r="D120" s="8">
        <v>67</v>
      </c>
      <c r="E120" s="8">
        <v>13</v>
      </c>
      <c r="F120" s="8">
        <v>80</v>
      </c>
      <c r="G120" s="9" t="s">
        <v>206</v>
      </c>
    </row>
    <row r="121" spans="1:7" ht="75" x14ac:dyDescent="0.25">
      <c r="A121" s="6" t="s">
        <v>443</v>
      </c>
      <c r="B121" s="12" t="s">
        <v>207</v>
      </c>
      <c r="C121" s="6" t="s">
        <v>75</v>
      </c>
      <c r="D121" s="8">
        <v>100</v>
      </c>
      <c r="E121" s="8">
        <v>20</v>
      </c>
      <c r="F121" s="8">
        <f t="shared" si="1"/>
        <v>120</v>
      </c>
      <c r="G121" s="9" t="s">
        <v>208</v>
      </c>
    </row>
    <row r="122" spans="1:7" ht="45" x14ac:dyDescent="0.25">
      <c r="A122" s="6" t="s">
        <v>444</v>
      </c>
      <c r="B122" s="12" t="s">
        <v>209</v>
      </c>
      <c r="C122" s="6" t="s">
        <v>210</v>
      </c>
      <c r="D122" s="8">
        <v>125</v>
      </c>
      <c r="E122" s="8">
        <v>25</v>
      </c>
      <c r="F122" s="8">
        <v>150</v>
      </c>
      <c r="G122" s="9" t="s">
        <v>211</v>
      </c>
    </row>
    <row r="123" spans="1:7" ht="75" x14ac:dyDescent="0.25">
      <c r="A123" s="6" t="s">
        <v>445</v>
      </c>
      <c r="B123" s="12" t="s">
        <v>212</v>
      </c>
      <c r="C123" s="6" t="s">
        <v>9</v>
      </c>
      <c r="D123" s="8">
        <v>7</v>
      </c>
      <c r="E123" s="8">
        <v>1.4</v>
      </c>
      <c r="F123" s="8">
        <f t="shared" si="1"/>
        <v>8.4</v>
      </c>
      <c r="G123" s="9" t="s">
        <v>213</v>
      </c>
    </row>
    <row r="124" spans="1:7" ht="45" x14ac:dyDescent="0.25">
      <c r="A124" s="6" t="s">
        <v>446</v>
      </c>
      <c r="B124" s="12" t="s">
        <v>214</v>
      </c>
      <c r="C124" s="6" t="s">
        <v>9</v>
      </c>
      <c r="D124" s="8">
        <v>167</v>
      </c>
      <c r="E124" s="8">
        <v>33</v>
      </c>
      <c r="F124" s="8">
        <v>200</v>
      </c>
      <c r="G124" s="9" t="s">
        <v>215</v>
      </c>
    </row>
    <row r="125" spans="1:7" ht="45" x14ac:dyDescent="0.25">
      <c r="A125" s="6" t="s">
        <v>447</v>
      </c>
      <c r="B125" s="12" t="s">
        <v>216</v>
      </c>
      <c r="C125" s="6" t="s">
        <v>101</v>
      </c>
      <c r="D125" s="8">
        <v>275</v>
      </c>
      <c r="E125" s="8">
        <v>55</v>
      </c>
      <c r="F125" s="8">
        <f t="shared" si="1"/>
        <v>330</v>
      </c>
      <c r="G125" s="9" t="s">
        <v>217</v>
      </c>
    </row>
    <row r="126" spans="1:7" ht="45" x14ac:dyDescent="0.25">
      <c r="A126" s="6" t="s">
        <v>448</v>
      </c>
      <c r="B126" s="12" t="s">
        <v>218</v>
      </c>
      <c r="C126" s="6" t="s">
        <v>219</v>
      </c>
      <c r="D126" s="8">
        <v>35000</v>
      </c>
      <c r="E126" s="8">
        <v>7000</v>
      </c>
      <c r="F126" s="8">
        <f t="shared" si="1"/>
        <v>42000</v>
      </c>
      <c r="G126" s="9" t="s">
        <v>220</v>
      </c>
    </row>
    <row r="127" spans="1:7" ht="60" x14ac:dyDescent="0.25">
      <c r="A127" s="6" t="s">
        <v>449</v>
      </c>
      <c r="B127" s="12" t="s">
        <v>221</v>
      </c>
      <c r="C127" s="6" t="s">
        <v>6</v>
      </c>
      <c r="D127" s="8">
        <v>350</v>
      </c>
      <c r="E127" s="8">
        <v>70</v>
      </c>
      <c r="F127" s="8">
        <f t="shared" si="1"/>
        <v>420</v>
      </c>
      <c r="G127" s="9" t="s">
        <v>222</v>
      </c>
    </row>
    <row r="128" spans="1:7" ht="75" x14ac:dyDescent="0.25">
      <c r="A128" s="6" t="s">
        <v>450</v>
      </c>
      <c r="B128" s="12" t="s">
        <v>223</v>
      </c>
      <c r="C128" s="6" t="s">
        <v>6</v>
      </c>
      <c r="D128" s="8">
        <v>100</v>
      </c>
      <c r="E128" s="8">
        <v>20</v>
      </c>
      <c r="F128" s="8">
        <f t="shared" si="1"/>
        <v>120</v>
      </c>
      <c r="G128" s="9" t="s">
        <v>224</v>
      </c>
    </row>
    <row r="129" spans="1:7" ht="75" x14ac:dyDescent="0.25">
      <c r="A129" s="6" t="s">
        <v>451</v>
      </c>
      <c r="B129" s="12" t="s">
        <v>225</v>
      </c>
      <c r="C129" s="6" t="s">
        <v>6</v>
      </c>
      <c r="D129" s="8">
        <v>85</v>
      </c>
      <c r="E129" s="8">
        <v>17</v>
      </c>
      <c r="F129" s="8">
        <v>102</v>
      </c>
      <c r="G129" s="9" t="s">
        <v>226</v>
      </c>
    </row>
    <row r="130" spans="1:7" ht="75" x14ac:dyDescent="0.25">
      <c r="A130" s="6" t="s">
        <v>452</v>
      </c>
      <c r="B130" s="12" t="s">
        <v>227</v>
      </c>
      <c r="C130" s="6" t="s">
        <v>6</v>
      </c>
      <c r="D130" s="8">
        <v>50</v>
      </c>
      <c r="E130" s="8">
        <v>10</v>
      </c>
      <c r="F130" s="8">
        <f t="shared" ref="F130:F180" si="2">D130+E130</f>
        <v>60</v>
      </c>
      <c r="G130" s="9" t="s">
        <v>228</v>
      </c>
    </row>
    <row r="131" spans="1:7" ht="75" x14ac:dyDescent="0.25">
      <c r="A131" s="6" t="s">
        <v>453</v>
      </c>
      <c r="B131" s="12" t="s">
        <v>229</v>
      </c>
      <c r="C131" s="6" t="s">
        <v>6</v>
      </c>
      <c r="D131" s="8">
        <v>50</v>
      </c>
      <c r="E131" s="8">
        <v>10</v>
      </c>
      <c r="F131" s="8">
        <f t="shared" si="2"/>
        <v>60</v>
      </c>
      <c r="G131" s="9" t="s">
        <v>230</v>
      </c>
    </row>
    <row r="132" spans="1:7" ht="45" x14ac:dyDescent="0.25">
      <c r="A132" s="6" t="s">
        <v>454</v>
      </c>
      <c r="B132" s="12" t="s">
        <v>231</v>
      </c>
      <c r="C132" s="6" t="s">
        <v>6</v>
      </c>
      <c r="D132" s="8">
        <v>2115</v>
      </c>
      <c r="E132" s="8">
        <v>423</v>
      </c>
      <c r="F132" s="8">
        <f t="shared" si="2"/>
        <v>2538</v>
      </c>
      <c r="G132" s="9" t="s">
        <v>232</v>
      </c>
    </row>
    <row r="133" spans="1:7" x14ac:dyDescent="0.25">
      <c r="A133" s="6" t="s">
        <v>455</v>
      </c>
      <c r="B133" s="12" t="s">
        <v>233</v>
      </c>
      <c r="C133" s="6" t="s">
        <v>9</v>
      </c>
      <c r="D133" s="8">
        <v>10</v>
      </c>
      <c r="E133" s="8">
        <v>2</v>
      </c>
      <c r="F133" s="8">
        <f t="shared" si="2"/>
        <v>12</v>
      </c>
      <c r="G133" s="9" t="s">
        <v>234</v>
      </c>
    </row>
    <row r="134" spans="1:7" ht="45" x14ac:dyDescent="0.25">
      <c r="A134" s="6" t="s">
        <v>456</v>
      </c>
      <c r="B134" s="12" t="s">
        <v>235</v>
      </c>
      <c r="C134" s="6" t="s">
        <v>9</v>
      </c>
      <c r="D134" s="8">
        <v>68</v>
      </c>
      <c r="E134" s="8">
        <v>13.6</v>
      </c>
      <c r="F134" s="8">
        <f t="shared" si="2"/>
        <v>81.599999999999994</v>
      </c>
      <c r="G134" s="9" t="s">
        <v>236</v>
      </c>
    </row>
    <row r="135" spans="1:7" ht="30" x14ac:dyDescent="0.25">
      <c r="A135" s="6" t="s">
        <v>457</v>
      </c>
      <c r="B135" s="12" t="s">
        <v>237</v>
      </c>
      <c r="C135" s="6" t="s">
        <v>9</v>
      </c>
      <c r="D135" s="8">
        <v>100</v>
      </c>
      <c r="E135" s="8">
        <v>20</v>
      </c>
      <c r="F135" s="8">
        <f t="shared" si="2"/>
        <v>120</v>
      </c>
      <c r="G135" s="9" t="s">
        <v>238</v>
      </c>
    </row>
    <row r="136" spans="1:7" ht="30" x14ac:dyDescent="0.25">
      <c r="A136" s="6" t="s">
        <v>458</v>
      </c>
      <c r="B136" s="12" t="s">
        <v>239</v>
      </c>
      <c r="C136" s="6" t="s">
        <v>9</v>
      </c>
      <c r="D136" s="8">
        <v>100</v>
      </c>
      <c r="E136" s="8">
        <v>20</v>
      </c>
      <c r="F136" s="8">
        <f t="shared" si="2"/>
        <v>120</v>
      </c>
      <c r="G136" s="9" t="s">
        <v>240</v>
      </c>
    </row>
    <row r="137" spans="1:7" ht="30" x14ac:dyDescent="0.25">
      <c r="A137" s="6" t="s">
        <v>459</v>
      </c>
      <c r="B137" s="12" t="s">
        <v>241</v>
      </c>
      <c r="C137" s="6" t="s">
        <v>9</v>
      </c>
      <c r="D137" s="8">
        <v>100</v>
      </c>
      <c r="E137" s="8">
        <v>20</v>
      </c>
      <c r="F137" s="8">
        <f t="shared" si="2"/>
        <v>120</v>
      </c>
      <c r="G137" s="9" t="s">
        <v>242</v>
      </c>
    </row>
    <row r="138" spans="1:7" x14ac:dyDescent="0.25">
      <c r="A138" s="6" t="s">
        <v>460</v>
      </c>
      <c r="B138" s="12" t="s">
        <v>243</v>
      </c>
      <c r="C138" s="6" t="s">
        <v>6</v>
      </c>
      <c r="D138" s="8">
        <v>17</v>
      </c>
      <c r="E138" s="8">
        <v>3</v>
      </c>
      <c r="F138" s="8">
        <v>20</v>
      </c>
      <c r="G138" s="9" t="s">
        <v>244</v>
      </c>
    </row>
    <row r="139" spans="1:7" x14ac:dyDescent="0.25">
      <c r="A139" s="6" t="s">
        <v>461</v>
      </c>
      <c r="B139" s="12" t="s">
        <v>245</v>
      </c>
      <c r="C139" s="6" t="s">
        <v>6</v>
      </c>
      <c r="D139" s="8">
        <v>3</v>
      </c>
      <c r="E139" s="8">
        <v>0.5</v>
      </c>
      <c r="F139" s="8">
        <f t="shared" si="2"/>
        <v>3.5</v>
      </c>
      <c r="G139" s="9" t="s">
        <v>246</v>
      </c>
    </row>
    <row r="140" spans="1:7" x14ac:dyDescent="0.25">
      <c r="A140" s="6" t="s">
        <v>462</v>
      </c>
      <c r="B140" s="12" t="s">
        <v>247</v>
      </c>
      <c r="C140" s="6" t="s">
        <v>6</v>
      </c>
      <c r="D140" s="8">
        <v>10</v>
      </c>
      <c r="E140" s="8">
        <v>2</v>
      </c>
      <c r="F140" s="8">
        <f t="shared" si="2"/>
        <v>12</v>
      </c>
      <c r="G140" s="9" t="s">
        <v>248</v>
      </c>
    </row>
    <row r="141" spans="1:7" x14ac:dyDescent="0.25">
      <c r="A141" s="6" t="s">
        <v>463</v>
      </c>
      <c r="B141" s="12" t="s">
        <v>249</v>
      </c>
      <c r="C141" s="6" t="s">
        <v>6</v>
      </c>
      <c r="D141" s="8">
        <v>10</v>
      </c>
      <c r="E141" s="8">
        <v>2</v>
      </c>
      <c r="F141" s="8">
        <f t="shared" si="2"/>
        <v>12</v>
      </c>
      <c r="G141" s="9" t="s">
        <v>250</v>
      </c>
    </row>
    <row r="142" spans="1:7" x14ac:dyDescent="0.25">
      <c r="A142" s="6" t="s">
        <v>464</v>
      </c>
      <c r="B142" s="12" t="s">
        <v>251</v>
      </c>
      <c r="C142" s="6" t="s">
        <v>6</v>
      </c>
      <c r="D142" s="8">
        <v>10</v>
      </c>
      <c r="E142" s="8">
        <v>2</v>
      </c>
      <c r="F142" s="8">
        <f t="shared" si="2"/>
        <v>12</v>
      </c>
      <c r="G142" s="9" t="s">
        <v>252</v>
      </c>
    </row>
    <row r="143" spans="1:7" x14ac:dyDescent="0.25">
      <c r="A143" s="6" t="s">
        <v>465</v>
      </c>
      <c r="B143" s="12" t="s">
        <v>253</v>
      </c>
      <c r="C143" s="6" t="s">
        <v>6</v>
      </c>
      <c r="D143" s="8">
        <v>100</v>
      </c>
      <c r="E143" s="8">
        <v>20</v>
      </c>
      <c r="F143" s="8">
        <f t="shared" si="2"/>
        <v>120</v>
      </c>
      <c r="G143" s="9" t="s">
        <v>254</v>
      </c>
    </row>
    <row r="144" spans="1:7" x14ac:dyDescent="0.25">
      <c r="A144" s="6" t="s">
        <v>466</v>
      </c>
      <c r="B144" s="12" t="s">
        <v>255</v>
      </c>
      <c r="C144" s="6" t="s">
        <v>6</v>
      </c>
      <c r="D144" s="8">
        <v>7000</v>
      </c>
      <c r="E144" s="8">
        <v>1400</v>
      </c>
      <c r="F144" s="8">
        <f t="shared" si="2"/>
        <v>8400</v>
      </c>
      <c r="G144" s="9" t="s">
        <v>256</v>
      </c>
    </row>
    <row r="145" spans="1:7" ht="45" x14ac:dyDescent="0.25">
      <c r="A145" s="6" t="s">
        <v>467</v>
      </c>
      <c r="B145" s="12" t="s">
        <v>257</v>
      </c>
      <c r="C145" s="6" t="s">
        <v>9</v>
      </c>
      <c r="D145" s="8">
        <v>15</v>
      </c>
      <c r="E145" s="8">
        <v>3</v>
      </c>
      <c r="F145" s="8">
        <f t="shared" si="2"/>
        <v>18</v>
      </c>
      <c r="G145" s="9" t="s">
        <v>258</v>
      </c>
    </row>
    <row r="146" spans="1:7" ht="30" x14ac:dyDescent="0.25">
      <c r="A146" s="6" t="s">
        <v>468</v>
      </c>
      <c r="B146" s="12" t="s">
        <v>259</v>
      </c>
      <c r="C146" s="6" t="s">
        <v>9</v>
      </c>
      <c r="D146" s="8">
        <v>19</v>
      </c>
      <c r="E146" s="8">
        <v>4</v>
      </c>
      <c r="F146" s="8">
        <f t="shared" si="2"/>
        <v>23</v>
      </c>
      <c r="G146" s="9" t="s">
        <v>260</v>
      </c>
    </row>
    <row r="147" spans="1:7" ht="45" x14ac:dyDescent="0.25">
      <c r="A147" s="6" t="s">
        <v>469</v>
      </c>
      <c r="B147" s="12" t="s">
        <v>261</v>
      </c>
      <c r="C147" s="6" t="s">
        <v>9</v>
      </c>
      <c r="D147" s="8">
        <v>2500</v>
      </c>
      <c r="E147" s="8">
        <v>500</v>
      </c>
      <c r="F147" s="8">
        <v>3000</v>
      </c>
      <c r="G147" s="9" t="s">
        <v>262</v>
      </c>
    </row>
    <row r="148" spans="1:7" ht="60" x14ac:dyDescent="0.25">
      <c r="A148" s="6" t="s">
        <v>470</v>
      </c>
      <c r="B148" s="12" t="s">
        <v>263</v>
      </c>
      <c r="C148" s="6" t="s">
        <v>9</v>
      </c>
      <c r="D148" s="8">
        <v>40</v>
      </c>
      <c r="E148" s="8">
        <v>7.9</v>
      </c>
      <c r="F148" s="8">
        <f t="shared" si="2"/>
        <v>47.9</v>
      </c>
      <c r="G148" s="9" t="s">
        <v>264</v>
      </c>
    </row>
    <row r="149" spans="1:7" ht="45" x14ac:dyDescent="0.25">
      <c r="A149" s="6" t="s">
        <v>471</v>
      </c>
      <c r="B149" s="12" t="s">
        <v>265</v>
      </c>
      <c r="C149" s="6" t="s">
        <v>9</v>
      </c>
      <c r="D149" s="8">
        <v>30</v>
      </c>
      <c r="E149" s="8">
        <v>6</v>
      </c>
      <c r="F149" s="8">
        <f t="shared" si="2"/>
        <v>36</v>
      </c>
      <c r="G149" s="9" t="s">
        <v>266</v>
      </c>
    </row>
    <row r="150" spans="1:7" ht="60" x14ac:dyDescent="0.25">
      <c r="A150" s="6" t="s">
        <v>472</v>
      </c>
      <c r="B150" s="12" t="s">
        <v>267</v>
      </c>
      <c r="C150" s="6" t="s">
        <v>268</v>
      </c>
      <c r="D150" s="8">
        <v>42</v>
      </c>
      <c r="E150" s="8">
        <v>8</v>
      </c>
      <c r="F150" s="8">
        <v>50</v>
      </c>
      <c r="G150" s="9" t="s">
        <v>269</v>
      </c>
    </row>
    <row r="151" spans="1:7" ht="75" x14ac:dyDescent="0.25">
      <c r="A151" s="6" t="s">
        <v>473</v>
      </c>
      <c r="B151" s="12" t="s">
        <v>270</v>
      </c>
      <c r="C151" s="6" t="s">
        <v>6</v>
      </c>
      <c r="D151" s="8">
        <v>20</v>
      </c>
      <c r="E151" s="8">
        <v>4</v>
      </c>
      <c r="F151" s="8">
        <f t="shared" si="2"/>
        <v>24</v>
      </c>
      <c r="G151" s="9" t="s">
        <v>271</v>
      </c>
    </row>
    <row r="152" spans="1:7" ht="45" x14ac:dyDescent="0.25">
      <c r="A152" s="6" t="s">
        <v>474</v>
      </c>
      <c r="B152" s="12" t="s">
        <v>272</v>
      </c>
      <c r="C152" s="6" t="s">
        <v>6</v>
      </c>
      <c r="D152" s="8">
        <v>250</v>
      </c>
      <c r="E152" s="8">
        <v>50</v>
      </c>
      <c r="F152" s="8">
        <v>300</v>
      </c>
      <c r="G152" s="9" t="s">
        <v>273</v>
      </c>
    </row>
    <row r="153" spans="1:7" ht="60" x14ac:dyDescent="0.25">
      <c r="A153" s="6" t="s">
        <v>475</v>
      </c>
      <c r="B153" s="12" t="s">
        <v>274</v>
      </c>
      <c r="C153" s="6" t="s">
        <v>6</v>
      </c>
      <c r="D153" s="8">
        <v>5</v>
      </c>
      <c r="E153" s="8">
        <v>1</v>
      </c>
      <c r="F153" s="8">
        <f t="shared" si="2"/>
        <v>6</v>
      </c>
      <c r="G153" s="9" t="s">
        <v>275</v>
      </c>
    </row>
    <row r="154" spans="1:7" ht="60" x14ac:dyDescent="0.25">
      <c r="A154" s="6" t="s">
        <v>476</v>
      </c>
      <c r="B154" s="12" t="s">
        <v>276</v>
      </c>
      <c r="C154" s="6" t="s">
        <v>6</v>
      </c>
      <c r="D154" s="8">
        <v>5</v>
      </c>
      <c r="E154" s="8">
        <v>1</v>
      </c>
      <c r="F154" s="8">
        <f t="shared" si="2"/>
        <v>6</v>
      </c>
      <c r="G154" s="9" t="s">
        <v>277</v>
      </c>
    </row>
    <row r="155" spans="1:7" ht="75" x14ac:dyDescent="0.25">
      <c r="A155" s="6" t="s">
        <v>477</v>
      </c>
      <c r="B155" s="12" t="s">
        <v>278</v>
      </c>
      <c r="C155" s="6" t="s">
        <v>279</v>
      </c>
      <c r="D155" s="8">
        <v>700</v>
      </c>
      <c r="E155" s="8">
        <v>140</v>
      </c>
      <c r="F155" s="8">
        <f t="shared" si="2"/>
        <v>840</v>
      </c>
      <c r="G155" s="9" t="s">
        <v>280</v>
      </c>
    </row>
    <row r="156" spans="1:7" ht="105" x14ac:dyDescent="0.25">
      <c r="A156" s="6" t="s">
        <v>478</v>
      </c>
      <c r="B156" s="12" t="s">
        <v>281</v>
      </c>
      <c r="C156" s="6" t="s">
        <v>75</v>
      </c>
      <c r="D156" s="8">
        <v>70</v>
      </c>
      <c r="E156" s="8">
        <v>14</v>
      </c>
      <c r="F156" s="8">
        <f t="shared" si="2"/>
        <v>84</v>
      </c>
      <c r="G156" s="9" t="s">
        <v>282</v>
      </c>
    </row>
    <row r="157" spans="1:7" ht="30" x14ac:dyDescent="0.25">
      <c r="A157" s="6" t="s">
        <v>479</v>
      </c>
      <c r="B157" s="16" t="s">
        <v>324</v>
      </c>
      <c r="C157" s="14" t="s">
        <v>325</v>
      </c>
      <c r="D157" s="8">
        <v>150</v>
      </c>
      <c r="E157" s="8">
        <v>30</v>
      </c>
      <c r="F157" s="8">
        <f t="shared" si="2"/>
        <v>180</v>
      </c>
      <c r="G157" s="9" t="s">
        <v>517</v>
      </c>
    </row>
    <row r="158" spans="1:7" ht="30" x14ac:dyDescent="0.25">
      <c r="A158" s="6" t="s">
        <v>480</v>
      </c>
      <c r="B158" s="12" t="s">
        <v>283</v>
      </c>
      <c r="C158" s="6" t="s">
        <v>18</v>
      </c>
      <c r="D158" s="8">
        <v>75</v>
      </c>
      <c r="E158" s="8">
        <v>15</v>
      </c>
      <c r="F158" s="8">
        <f t="shared" si="2"/>
        <v>90</v>
      </c>
      <c r="G158" s="9" t="s">
        <v>543</v>
      </c>
    </row>
    <row r="159" spans="1:7" ht="75" x14ac:dyDescent="0.25">
      <c r="A159" s="6" t="s">
        <v>481</v>
      </c>
      <c r="B159" s="12" t="s">
        <v>284</v>
      </c>
      <c r="C159" s="6" t="s">
        <v>18</v>
      </c>
      <c r="D159" s="8">
        <v>70</v>
      </c>
      <c r="E159" s="8">
        <v>14</v>
      </c>
      <c r="F159" s="8">
        <f t="shared" si="2"/>
        <v>84</v>
      </c>
      <c r="G159" s="9" t="s">
        <v>285</v>
      </c>
    </row>
    <row r="160" spans="1:7" ht="75" x14ac:dyDescent="0.25">
      <c r="A160" s="6" t="s">
        <v>482</v>
      </c>
      <c r="B160" s="12" t="s">
        <v>286</v>
      </c>
      <c r="C160" s="6" t="s">
        <v>18</v>
      </c>
      <c r="D160" s="8">
        <v>285</v>
      </c>
      <c r="E160" s="8">
        <v>57</v>
      </c>
      <c r="F160" s="8">
        <f t="shared" si="2"/>
        <v>342</v>
      </c>
      <c r="G160" s="9" t="s">
        <v>287</v>
      </c>
    </row>
    <row r="161" spans="1:7" ht="75" x14ac:dyDescent="0.25">
      <c r="A161" s="6" t="s">
        <v>483</v>
      </c>
      <c r="B161" s="12" t="s">
        <v>288</v>
      </c>
      <c r="C161" s="6" t="s">
        <v>18</v>
      </c>
      <c r="D161" s="8">
        <v>10</v>
      </c>
      <c r="E161" s="8">
        <v>2</v>
      </c>
      <c r="F161" s="8">
        <f t="shared" si="2"/>
        <v>12</v>
      </c>
      <c r="G161" s="9" t="s">
        <v>289</v>
      </c>
    </row>
    <row r="162" spans="1:7" x14ac:dyDescent="0.25">
      <c r="A162" s="6" t="s">
        <v>484</v>
      </c>
      <c r="B162" s="12" t="s">
        <v>290</v>
      </c>
      <c r="C162" s="6" t="s">
        <v>6</v>
      </c>
      <c r="D162" s="8">
        <v>140</v>
      </c>
      <c r="E162" s="8">
        <v>28</v>
      </c>
      <c r="F162" s="8">
        <v>168</v>
      </c>
      <c r="G162" s="9" t="s">
        <v>291</v>
      </c>
    </row>
    <row r="163" spans="1:7" ht="45" x14ac:dyDescent="0.25">
      <c r="A163" s="6" t="s">
        <v>485</v>
      </c>
      <c r="B163" s="12" t="s">
        <v>292</v>
      </c>
      <c r="C163" s="6" t="s">
        <v>55</v>
      </c>
      <c r="D163" s="8">
        <v>20</v>
      </c>
      <c r="E163" s="8">
        <v>4</v>
      </c>
      <c r="F163" s="8">
        <f t="shared" si="2"/>
        <v>24</v>
      </c>
      <c r="G163" s="9" t="s">
        <v>293</v>
      </c>
    </row>
    <row r="164" spans="1:7" ht="45" x14ac:dyDescent="0.25">
      <c r="A164" s="6" t="s">
        <v>486</v>
      </c>
      <c r="B164" s="12" t="s">
        <v>294</v>
      </c>
      <c r="C164" s="6" t="s">
        <v>55</v>
      </c>
      <c r="D164" s="8">
        <v>60</v>
      </c>
      <c r="E164" s="8">
        <v>12</v>
      </c>
      <c r="F164" s="8">
        <f t="shared" si="2"/>
        <v>72</v>
      </c>
      <c r="G164" s="9" t="s">
        <v>295</v>
      </c>
    </row>
    <row r="165" spans="1:7" ht="45" x14ac:dyDescent="0.25">
      <c r="A165" s="6" t="s">
        <v>487</v>
      </c>
      <c r="B165" s="12" t="s">
        <v>296</v>
      </c>
      <c r="C165" s="6" t="s">
        <v>55</v>
      </c>
      <c r="D165" s="8">
        <v>35</v>
      </c>
      <c r="E165" s="8">
        <v>7</v>
      </c>
      <c r="F165" s="8">
        <f t="shared" si="2"/>
        <v>42</v>
      </c>
      <c r="G165" s="11" t="s">
        <v>297</v>
      </c>
    </row>
    <row r="166" spans="1:7" ht="45" x14ac:dyDescent="0.25">
      <c r="A166" s="6" t="s">
        <v>488</v>
      </c>
      <c r="B166" s="12" t="s">
        <v>298</v>
      </c>
      <c r="C166" s="6" t="s">
        <v>55</v>
      </c>
      <c r="D166" s="8">
        <v>1350</v>
      </c>
      <c r="E166" s="8">
        <v>270</v>
      </c>
      <c r="F166" s="8">
        <v>1620</v>
      </c>
      <c r="G166" s="9" t="s">
        <v>1049</v>
      </c>
    </row>
    <row r="167" spans="1:7" ht="60" x14ac:dyDescent="0.25">
      <c r="A167" s="6" t="s">
        <v>489</v>
      </c>
      <c r="B167" s="12" t="s">
        <v>299</v>
      </c>
      <c r="C167" s="6" t="s">
        <v>9</v>
      </c>
      <c r="D167" s="8">
        <v>5</v>
      </c>
      <c r="E167" s="8">
        <v>1</v>
      </c>
      <c r="F167" s="8">
        <f t="shared" si="2"/>
        <v>6</v>
      </c>
      <c r="G167" s="9" t="s">
        <v>300</v>
      </c>
    </row>
    <row r="168" spans="1:7" ht="60" x14ac:dyDescent="0.25">
      <c r="A168" s="6" t="s">
        <v>490</v>
      </c>
      <c r="B168" s="12" t="s">
        <v>301</v>
      </c>
      <c r="C168" s="6" t="s">
        <v>9</v>
      </c>
      <c r="D168" s="8">
        <v>5</v>
      </c>
      <c r="E168" s="8">
        <v>1</v>
      </c>
      <c r="F168" s="8">
        <f t="shared" si="2"/>
        <v>6</v>
      </c>
      <c r="G168" s="9" t="s">
        <v>302</v>
      </c>
    </row>
    <row r="169" spans="1:7" ht="60" x14ac:dyDescent="0.25">
      <c r="A169" s="6" t="s">
        <v>491</v>
      </c>
      <c r="B169" s="12" t="s">
        <v>303</v>
      </c>
      <c r="C169" s="6" t="s">
        <v>9</v>
      </c>
      <c r="D169" s="8">
        <v>5</v>
      </c>
      <c r="E169" s="8">
        <v>1</v>
      </c>
      <c r="F169" s="8">
        <f t="shared" si="2"/>
        <v>6</v>
      </c>
      <c r="G169" s="9" t="s">
        <v>304</v>
      </c>
    </row>
    <row r="170" spans="1:7" ht="45" x14ac:dyDescent="0.25">
      <c r="A170" s="6" t="s">
        <v>492</v>
      </c>
      <c r="B170" s="12" t="s">
        <v>305</v>
      </c>
      <c r="C170" s="6" t="s">
        <v>101</v>
      </c>
      <c r="D170" s="8">
        <v>83</v>
      </c>
      <c r="E170" s="8">
        <v>17</v>
      </c>
      <c r="F170" s="8">
        <v>100</v>
      </c>
      <c r="G170" s="9" t="s">
        <v>306</v>
      </c>
    </row>
    <row r="171" spans="1:7" ht="45" x14ac:dyDescent="0.25">
      <c r="A171" s="6" t="s">
        <v>493</v>
      </c>
      <c r="B171" s="12" t="s">
        <v>307</v>
      </c>
      <c r="C171" s="6" t="s">
        <v>101</v>
      </c>
      <c r="D171" s="8">
        <v>50</v>
      </c>
      <c r="E171" s="8">
        <v>10</v>
      </c>
      <c r="F171" s="8">
        <f t="shared" si="2"/>
        <v>60</v>
      </c>
      <c r="G171" s="9" t="s">
        <v>308</v>
      </c>
    </row>
    <row r="172" spans="1:7" ht="30" x14ac:dyDescent="0.25">
      <c r="A172" s="6" t="s">
        <v>494</v>
      </c>
      <c r="B172" s="12" t="s">
        <v>309</v>
      </c>
      <c r="C172" s="6" t="s">
        <v>101</v>
      </c>
      <c r="D172" s="8">
        <v>17</v>
      </c>
      <c r="E172" s="8">
        <v>3</v>
      </c>
      <c r="F172" s="8">
        <v>20</v>
      </c>
      <c r="G172" s="9" t="s">
        <v>310</v>
      </c>
    </row>
    <row r="173" spans="1:7" ht="30" x14ac:dyDescent="0.25">
      <c r="A173" s="6" t="s">
        <v>495</v>
      </c>
      <c r="B173" s="12" t="s">
        <v>311</v>
      </c>
      <c r="C173" s="6" t="s">
        <v>9</v>
      </c>
      <c r="D173" s="8">
        <v>4000</v>
      </c>
      <c r="E173" s="8">
        <v>800</v>
      </c>
      <c r="F173" s="8">
        <f t="shared" si="2"/>
        <v>4800</v>
      </c>
      <c r="G173" s="9" t="s">
        <v>312</v>
      </c>
    </row>
    <row r="174" spans="1:7" x14ac:dyDescent="0.25">
      <c r="A174" s="15" t="s">
        <v>516</v>
      </c>
      <c r="B174" s="33" t="s">
        <v>513</v>
      </c>
      <c r="C174" s="35"/>
      <c r="D174" s="8"/>
      <c r="E174" s="8"/>
      <c r="F174" s="8"/>
      <c r="G174" s="9"/>
    </row>
    <row r="175" spans="1:7" ht="75" x14ac:dyDescent="0.25">
      <c r="A175" s="6">
        <v>167</v>
      </c>
      <c r="B175" s="7" t="s">
        <v>314</v>
      </c>
      <c r="C175" s="6" t="s">
        <v>9</v>
      </c>
      <c r="D175" s="8">
        <v>4</v>
      </c>
      <c r="E175" s="8">
        <v>1</v>
      </c>
      <c r="F175" s="8">
        <f t="shared" si="2"/>
        <v>5</v>
      </c>
      <c r="G175" s="9" t="s">
        <v>315</v>
      </c>
    </row>
    <row r="176" spans="1:7" ht="120" x14ac:dyDescent="0.25">
      <c r="A176" s="6">
        <v>168</v>
      </c>
      <c r="B176" s="7" t="s">
        <v>316</v>
      </c>
      <c r="C176" s="6" t="s">
        <v>9</v>
      </c>
      <c r="D176" s="8">
        <v>30</v>
      </c>
      <c r="E176" s="8">
        <v>6</v>
      </c>
      <c r="F176" s="8">
        <f t="shared" si="2"/>
        <v>36</v>
      </c>
      <c r="G176" s="9" t="s">
        <v>317</v>
      </c>
    </row>
    <row r="177" spans="1:7" ht="90" x14ac:dyDescent="0.25">
      <c r="A177" s="6">
        <v>169</v>
      </c>
      <c r="B177" s="7" t="s">
        <v>318</v>
      </c>
      <c r="C177" s="6" t="s">
        <v>9</v>
      </c>
      <c r="D177" s="8">
        <v>2</v>
      </c>
      <c r="E177" s="8">
        <v>0</v>
      </c>
      <c r="F177" s="8">
        <f t="shared" si="2"/>
        <v>2</v>
      </c>
      <c r="G177" s="9" t="s">
        <v>319</v>
      </c>
    </row>
    <row r="178" spans="1:7" ht="90" x14ac:dyDescent="0.25">
      <c r="A178" s="6">
        <v>170</v>
      </c>
      <c r="B178" s="7" t="s">
        <v>320</v>
      </c>
      <c r="C178" s="6" t="s">
        <v>9</v>
      </c>
      <c r="D178" s="8">
        <v>10</v>
      </c>
      <c r="E178" s="8">
        <v>2</v>
      </c>
      <c r="F178" s="8">
        <f t="shared" si="2"/>
        <v>12</v>
      </c>
      <c r="G178" s="9" t="s">
        <v>321</v>
      </c>
    </row>
    <row r="179" spans="1:7" ht="90" x14ac:dyDescent="0.25">
      <c r="A179" s="6">
        <v>171</v>
      </c>
      <c r="B179" s="7" t="s">
        <v>322</v>
      </c>
      <c r="C179" s="6" t="s">
        <v>9</v>
      </c>
      <c r="D179" s="8">
        <v>2</v>
      </c>
      <c r="E179" s="8">
        <v>0</v>
      </c>
      <c r="F179" s="8">
        <f t="shared" si="2"/>
        <v>2</v>
      </c>
      <c r="G179" s="9" t="s">
        <v>323</v>
      </c>
    </row>
    <row r="180" spans="1:7" ht="165" x14ac:dyDescent="0.25">
      <c r="A180" s="6">
        <v>172</v>
      </c>
      <c r="B180" s="13" t="s">
        <v>326</v>
      </c>
      <c r="C180" s="14" t="s">
        <v>9</v>
      </c>
      <c r="D180" s="8">
        <v>20</v>
      </c>
      <c r="E180" s="8">
        <v>4</v>
      </c>
      <c r="F180" s="8">
        <f t="shared" si="2"/>
        <v>24</v>
      </c>
      <c r="G180" s="9" t="s">
        <v>499</v>
      </c>
    </row>
    <row r="181" spans="1:7" ht="75" x14ac:dyDescent="0.25">
      <c r="A181" s="6">
        <v>173</v>
      </c>
      <c r="B181" s="13" t="s">
        <v>327</v>
      </c>
      <c r="C181" s="14" t="s">
        <v>9</v>
      </c>
      <c r="D181" s="8">
        <v>5</v>
      </c>
      <c r="E181" s="8">
        <v>1</v>
      </c>
      <c r="F181" s="8">
        <v>5</v>
      </c>
      <c r="G181" s="9" t="s">
        <v>500</v>
      </c>
    </row>
    <row r="182" spans="1:7" ht="120" x14ac:dyDescent="0.25">
      <c r="A182" s="6">
        <v>174</v>
      </c>
      <c r="B182" s="13" t="s">
        <v>501</v>
      </c>
      <c r="C182" s="14" t="s">
        <v>9</v>
      </c>
      <c r="D182" s="8">
        <v>4</v>
      </c>
      <c r="E182" s="8">
        <v>1</v>
      </c>
      <c r="F182" s="8">
        <v>5</v>
      </c>
      <c r="G182" s="9" t="s">
        <v>502</v>
      </c>
    </row>
    <row r="183" spans="1:7" ht="255" x14ac:dyDescent="0.25">
      <c r="A183" s="6">
        <v>175</v>
      </c>
      <c r="B183" s="13" t="s">
        <v>328</v>
      </c>
      <c r="C183" s="14" t="s">
        <v>9</v>
      </c>
      <c r="D183" s="8">
        <v>2</v>
      </c>
      <c r="E183" s="8">
        <v>0</v>
      </c>
      <c r="F183" s="8">
        <f t="shared" ref="F183:F188" si="3">D183+E183</f>
        <v>2</v>
      </c>
      <c r="G183" s="9" t="s">
        <v>504</v>
      </c>
    </row>
    <row r="184" spans="1:7" ht="225" x14ac:dyDescent="0.25">
      <c r="A184" s="6">
        <v>176</v>
      </c>
      <c r="B184" s="13" t="s">
        <v>503</v>
      </c>
      <c r="C184" s="14" t="s">
        <v>9</v>
      </c>
      <c r="D184" s="8">
        <v>1</v>
      </c>
      <c r="E184" s="8">
        <v>0</v>
      </c>
      <c r="F184" s="8">
        <f t="shared" si="3"/>
        <v>1</v>
      </c>
      <c r="G184" s="9" t="s">
        <v>505</v>
      </c>
    </row>
    <row r="185" spans="1:7" ht="60" x14ac:dyDescent="0.25">
      <c r="A185" s="6">
        <v>177</v>
      </c>
      <c r="B185" s="13" t="s">
        <v>511</v>
      </c>
      <c r="C185" s="14" t="s">
        <v>9</v>
      </c>
      <c r="D185" s="8">
        <v>1</v>
      </c>
      <c r="E185" s="8">
        <v>0</v>
      </c>
      <c r="F185" s="8">
        <f t="shared" si="3"/>
        <v>1</v>
      </c>
      <c r="G185" s="9" t="s">
        <v>506</v>
      </c>
    </row>
    <row r="186" spans="1:7" ht="75" x14ac:dyDescent="0.25">
      <c r="A186" s="6">
        <v>178</v>
      </c>
      <c r="B186" s="13" t="s">
        <v>509</v>
      </c>
      <c r="C186" s="14" t="s">
        <v>9</v>
      </c>
      <c r="D186" s="8">
        <v>1</v>
      </c>
      <c r="E186" s="8">
        <v>0</v>
      </c>
      <c r="F186" s="8">
        <f t="shared" si="3"/>
        <v>1</v>
      </c>
      <c r="G186" s="9" t="s">
        <v>508</v>
      </c>
    </row>
    <row r="187" spans="1:7" ht="75" x14ac:dyDescent="0.25">
      <c r="A187" s="6">
        <v>179</v>
      </c>
      <c r="B187" s="13" t="s">
        <v>510</v>
      </c>
      <c r="C187" s="14" t="s">
        <v>9</v>
      </c>
      <c r="D187" s="8">
        <v>1</v>
      </c>
      <c r="E187" s="8">
        <v>0</v>
      </c>
      <c r="F187" s="8">
        <f t="shared" si="3"/>
        <v>1</v>
      </c>
      <c r="G187" s="9" t="s">
        <v>507</v>
      </c>
    </row>
    <row r="188" spans="1:7" ht="135" x14ac:dyDescent="0.25">
      <c r="A188" s="6">
        <v>180</v>
      </c>
      <c r="B188" s="13" t="s">
        <v>514</v>
      </c>
      <c r="C188" s="14" t="s">
        <v>9</v>
      </c>
      <c r="D188" s="8">
        <v>2</v>
      </c>
      <c r="E188" s="8">
        <v>1</v>
      </c>
      <c r="F188" s="8">
        <f t="shared" si="3"/>
        <v>3</v>
      </c>
      <c r="G188" s="9" t="s">
        <v>515</v>
      </c>
    </row>
    <row r="189" spans="1:7" x14ac:dyDescent="0.25">
      <c r="A189" s="33" t="s">
        <v>556</v>
      </c>
      <c r="B189" s="34"/>
      <c r="C189" s="34"/>
      <c r="D189" s="34"/>
      <c r="E189" s="34"/>
      <c r="F189" s="34"/>
      <c r="G189" s="35"/>
    </row>
    <row r="190" spans="1:7" x14ac:dyDescent="0.25">
      <c r="A190" s="2" t="s">
        <v>557</v>
      </c>
      <c r="B190" s="33" t="s">
        <v>558</v>
      </c>
      <c r="C190" s="35"/>
      <c r="D190" s="3"/>
      <c r="E190" s="3"/>
      <c r="F190" s="3"/>
      <c r="G190" s="4"/>
    </row>
    <row r="191" spans="1:7" x14ac:dyDescent="0.25">
      <c r="A191" s="6">
        <v>1</v>
      </c>
      <c r="B191" s="7" t="s">
        <v>559</v>
      </c>
      <c r="C191" s="6" t="s">
        <v>9</v>
      </c>
      <c r="D191" s="17">
        <v>80</v>
      </c>
      <c r="E191" s="17">
        <v>16</v>
      </c>
      <c r="F191" s="17">
        <f>D191+E191</f>
        <v>96</v>
      </c>
      <c r="G191" s="18" t="s">
        <v>560</v>
      </c>
    </row>
    <row r="192" spans="1:7" x14ac:dyDescent="0.25">
      <c r="A192" s="6">
        <v>2</v>
      </c>
      <c r="B192" s="7" t="s">
        <v>561</v>
      </c>
      <c r="C192" s="6" t="s">
        <v>9</v>
      </c>
      <c r="D192" s="17">
        <v>100</v>
      </c>
      <c r="E192" s="17">
        <v>20</v>
      </c>
      <c r="F192" s="17">
        <f t="shared" ref="F192:F256" si="4">D192+E192</f>
        <v>120</v>
      </c>
      <c r="G192" s="18" t="s">
        <v>562</v>
      </c>
    </row>
    <row r="193" spans="1:7" ht="30" x14ac:dyDescent="0.25">
      <c r="A193" s="6">
        <v>3</v>
      </c>
      <c r="B193" s="7" t="s">
        <v>563</v>
      </c>
      <c r="C193" s="6" t="s">
        <v>9</v>
      </c>
      <c r="D193" s="17">
        <v>5</v>
      </c>
      <c r="E193" s="17">
        <v>1</v>
      </c>
      <c r="F193" s="17">
        <f t="shared" si="4"/>
        <v>6</v>
      </c>
      <c r="G193" s="18" t="s">
        <v>564</v>
      </c>
    </row>
    <row r="194" spans="1:7" x14ac:dyDescent="0.25">
      <c r="A194" s="6">
        <v>4</v>
      </c>
      <c r="B194" s="7" t="s">
        <v>565</v>
      </c>
      <c r="C194" s="6" t="s">
        <v>566</v>
      </c>
      <c r="D194" s="17">
        <v>150</v>
      </c>
      <c r="E194" s="17">
        <v>30</v>
      </c>
      <c r="F194" s="17">
        <v>180</v>
      </c>
      <c r="G194" s="18" t="s">
        <v>567</v>
      </c>
    </row>
    <row r="195" spans="1:7" x14ac:dyDescent="0.25">
      <c r="A195" s="6">
        <v>5</v>
      </c>
      <c r="B195" s="7" t="s">
        <v>568</v>
      </c>
      <c r="C195" s="6" t="s">
        <v>566</v>
      </c>
      <c r="D195" s="17">
        <v>50</v>
      </c>
      <c r="E195" s="17">
        <v>10</v>
      </c>
      <c r="F195" s="17">
        <f t="shared" si="4"/>
        <v>60</v>
      </c>
      <c r="G195" s="18" t="s">
        <v>569</v>
      </c>
    </row>
    <row r="196" spans="1:7" x14ac:dyDescent="0.25">
      <c r="A196" s="6">
        <v>6</v>
      </c>
      <c r="B196" s="7" t="s">
        <v>570</v>
      </c>
      <c r="C196" s="6" t="s">
        <v>566</v>
      </c>
      <c r="D196" s="17">
        <v>40</v>
      </c>
      <c r="E196" s="17">
        <v>8</v>
      </c>
      <c r="F196" s="17">
        <f t="shared" si="4"/>
        <v>48</v>
      </c>
      <c r="G196" s="18" t="s">
        <v>571</v>
      </c>
    </row>
    <row r="197" spans="1:7" x14ac:dyDescent="0.25">
      <c r="A197" s="6">
        <v>7</v>
      </c>
      <c r="B197" s="7" t="s">
        <v>572</v>
      </c>
      <c r="C197" s="6" t="s">
        <v>566</v>
      </c>
      <c r="D197" s="17">
        <v>310</v>
      </c>
      <c r="E197" s="17">
        <v>62</v>
      </c>
      <c r="F197" s="17">
        <f t="shared" si="4"/>
        <v>372</v>
      </c>
      <c r="G197" s="18" t="s">
        <v>573</v>
      </c>
    </row>
    <row r="198" spans="1:7" x14ac:dyDescent="0.25">
      <c r="A198" s="6">
        <v>8</v>
      </c>
      <c r="B198" s="7" t="s">
        <v>574</v>
      </c>
      <c r="C198" s="6" t="s">
        <v>566</v>
      </c>
      <c r="D198" s="17">
        <v>20</v>
      </c>
      <c r="E198" s="17">
        <v>4</v>
      </c>
      <c r="F198" s="17">
        <f t="shared" si="4"/>
        <v>24</v>
      </c>
      <c r="G198" s="18" t="s">
        <v>575</v>
      </c>
    </row>
    <row r="199" spans="1:7" x14ac:dyDescent="0.25">
      <c r="A199" s="6">
        <v>9</v>
      </c>
      <c r="B199" s="7" t="s">
        <v>576</v>
      </c>
      <c r="C199" s="6" t="s">
        <v>566</v>
      </c>
      <c r="D199" s="17">
        <v>60</v>
      </c>
      <c r="E199" s="17">
        <v>12</v>
      </c>
      <c r="F199" s="17">
        <f t="shared" si="4"/>
        <v>72</v>
      </c>
      <c r="G199" s="18" t="s">
        <v>577</v>
      </c>
    </row>
    <row r="200" spans="1:7" x14ac:dyDescent="0.25">
      <c r="A200" s="6">
        <v>10</v>
      </c>
      <c r="B200" s="7" t="s">
        <v>578</v>
      </c>
      <c r="C200" s="6" t="s">
        <v>566</v>
      </c>
      <c r="D200" s="17">
        <v>100</v>
      </c>
      <c r="E200" s="17">
        <v>20</v>
      </c>
      <c r="F200" s="17">
        <f t="shared" si="4"/>
        <v>120</v>
      </c>
      <c r="G200" s="18" t="s">
        <v>579</v>
      </c>
    </row>
    <row r="201" spans="1:7" x14ac:dyDescent="0.25">
      <c r="A201" s="6">
        <v>11</v>
      </c>
      <c r="B201" s="7" t="s">
        <v>580</v>
      </c>
      <c r="C201" s="6" t="s">
        <v>566</v>
      </c>
      <c r="D201" s="17">
        <v>20</v>
      </c>
      <c r="E201" s="17">
        <v>4</v>
      </c>
      <c r="F201" s="17">
        <f t="shared" si="4"/>
        <v>24</v>
      </c>
      <c r="G201" s="18" t="s">
        <v>581</v>
      </c>
    </row>
    <row r="202" spans="1:7" ht="30" x14ac:dyDescent="0.25">
      <c r="A202" s="6">
        <v>12</v>
      </c>
      <c r="B202" s="7" t="s">
        <v>582</v>
      </c>
      <c r="C202" s="6" t="s">
        <v>566</v>
      </c>
      <c r="D202" s="17">
        <v>120</v>
      </c>
      <c r="E202" s="17">
        <v>24</v>
      </c>
      <c r="F202" s="17">
        <f t="shared" si="4"/>
        <v>144</v>
      </c>
      <c r="G202" s="18" t="s">
        <v>583</v>
      </c>
    </row>
    <row r="203" spans="1:7" ht="30" x14ac:dyDescent="0.25">
      <c r="A203" s="6">
        <v>13</v>
      </c>
      <c r="B203" s="7" t="s">
        <v>584</v>
      </c>
      <c r="C203" s="6" t="s">
        <v>566</v>
      </c>
      <c r="D203" s="17">
        <v>300</v>
      </c>
      <c r="E203" s="17">
        <v>60</v>
      </c>
      <c r="F203" s="17">
        <f t="shared" si="4"/>
        <v>360</v>
      </c>
      <c r="G203" s="18" t="s">
        <v>585</v>
      </c>
    </row>
    <row r="204" spans="1:7" ht="30" x14ac:dyDescent="0.25">
      <c r="A204" s="6">
        <v>14</v>
      </c>
      <c r="B204" s="7" t="s">
        <v>586</v>
      </c>
      <c r="C204" s="6" t="s">
        <v>566</v>
      </c>
      <c r="D204" s="17">
        <v>150</v>
      </c>
      <c r="E204" s="17">
        <v>30</v>
      </c>
      <c r="F204" s="17">
        <f t="shared" si="4"/>
        <v>180</v>
      </c>
      <c r="G204" s="18" t="s">
        <v>587</v>
      </c>
    </row>
    <row r="205" spans="1:7" ht="30" x14ac:dyDescent="0.25">
      <c r="A205" s="6">
        <v>15</v>
      </c>
      <c r="B205" s="7" t="s">
        <v>588</v>
      </c>
      <c r="C205" s="6" t="s">
        <v>566</v>
      </c>
      <c r="D205" s="17">
        <v>125</v>
      </c>
      <c r="E205" s="17">
        <v>25</v>
      </c>
      <c r="F205" s="17">
        <v>150</v>
      </c>
      <c r="G205" s="18" t="s">
        <v>589</v>
      </c>
    </row>
    <row r="206" spans="1:7" ht="30" x14ac:dyDescent="0.25">
      <c r="A206" s="6">
        <v>16</v>
      </c>
      <c r="B206" s="7" t="s">
        <v>590</v>
      </c>
      <c r="C206" s="6" t="s">
        <v>566</v>
      </c>
      <c r="D206" s="17">
        <v>42</v>
      </c>
      <c r="E206" s="17">
        <v>8</v>
      </c>
      <c r="F206" s="17">
        <f t="shared" si="4"/>
        <v>50</v>
      </c>
      <c r="G206" s="18" t="s">
        <v>591</v>
      </c>
    </row>
    <row r="207" spans="1:7" ht="30" x14ac:dyDescent="0.25">
      <c r="A207" s="6">
        <v>17</v>
      </c>
      <c r="B207" s="7" t="s">
        <v>592</v>
      </c>
      <c r="C207" s="6" t="s">
        <v>566</v>
      </c>
      <c r="D207" s="17">
        <v>50</v>
      </c>
      <c r="E207" s="17">
        <v>10</v>
      </c>
      <c r="F207" s="17">
        <f t="shared" si="4"/>
        <v>60</v>
      </c>
      <c r="G207" s="18" t="s">
        <v>593</v>
      </c>
    </row>
    <row r="208" spans="1:7" ht="45" x14ac:dyDescent="0.25">
      <c r="A208" s="6">
        <v>18</v>
      </c>
      <c r="B208" s="7" t="s">
        <v>594</v>
      </c>
      <c r="C208" s="6" t="s">
        <v>566</v>
      </c>
      <c r="D208" s="17">
        <v>84</v>
      </c>
      <c r="E208" s="17">
        <v>16</v>
      </c>
      <c r="F208" s="17">
        <f t="shared" si="4"/>
        <v>100</v>
      </c>
      <c r="G208" s="18" t="s">
        <v>595</v>
      </c>
    </row>
    <row r="209" spans="1:7" ht="45" x14ac:dyDescent="0.25">
      <c r="A209" s="6">
        <v>19</v>
      </c>
      <c r="B209" s="7" t="s">
        <v>596</v>
      </c>
      <c r="C209" s="6" t="s">
        <v>566</v>
      </c>
      <c r="D209" s="17">
        <v>25</v>
      </c>
      <c r="E209" s="17">
        <v>5</v>
      </c>
      <c r="F209" s="17">
        <f t="shared" si="4"/>
        <v>30</v>
      </c>
      <c r="G209" s="18" t="s">
        <v>597</v>
      </c>
    </row>
    <row r="210" spans="1:7" ht="45" x14ac:dyDescent="0.25">
      <c r="A210" s="6">
        <v>20</v>
      </c>
      <c r="B210" s="7" t="s">
        <v>598</v>
      </c>
      <c r="C210" s="6" t="s">
        <v>566</v>
      </c>
      <c r="D210" s="17">
        <v>164</v>
      </c>
      <c r="E210" s="17">
        <v>36</v>
      </c>
      <c r="F210" s="17">
        <f t="shared" si="4"/>
        <v>200</v>
      </c>
      <c r="G210" s="18" t="s">
        <v>599</v>
      </c>
    </row>
    <row r="211" spans="1:7" ht="30" x14ac:dyDescent="0.25">
      <c r="A211" s="6">
        <v>21</v>
      </c>
      <c r="B211" s="7" t="s">
        <v>600</v>
      </c>
      <c r="C211" s="6" t="s">
        <v>566</v>
      </c>
      <c r="D211" s="17">
        <v>125</v>
      </c>
      <c r="E211" s="17">
        <v>25</v>
      </c>
      <c r="F211" s="17">
        <f t="shared" si="4"/>
        <v>150</v>
      </c>
      <c r="G211" s="18" t="s">
        <v>601</v>
      </c>
    </row>
    <row r="212" spans="1:7" ht="45" x14ac:dyDescent="0.25">
      <c r="A212" s="6">
        <v>22</v>
      </c>
      <c r="B212" s="7" t="s">
        <v>602</v>
      </c>
      <c r="C212" s="6" t="s">
        <v>566</v>
      </c>
      <c r="D212" s="17">
        <v>125</v>
      </c>
      <c r="E212" s="17">
        <v>25</v>
      </c>
      <c r="F212" s="17">
        <v>150</v>
      </c>
      <c r="G212" s="18" t="s">
        <v>603</v>
      </c>
    </row>
    <row r="213" spans="1:7" ht="60" x14ac:dyDescent="0.25">
      <c r="A213" s="6">
        <v>23</v>
      </c>
      <c r="B213" s="7" t="s">
        <v>604</v>
      </c>
      <c r="C213" s="6" t="s">
        <v>566</v>
      </c>
      <c r="D213" s="17">
        <v>125</v>
      </c>
      <c r="E213" s="17">
        <v>25</v>
      </c>
      <c r="F213" s="17">
        <v>150</v>
      </c>
      <c r="G213" s="18" t="s">
        <v>605</v>
      </c>
    </row>
    <row r="214" spans="1:7" ht="60" x14ac:dyDescent="0.25">
      <c r="A214" s="6">
        <v>24</v>
      </c>
      <c r="B214" s="7" t="s">
        <v>606</v>
      </c>
      <c r="C214" s="6" t="s">
        <v>566</v>
      </c>
      <c r="D214" s="17">
        <v>125</v>
      </c>
      <c r="E214" s="17">
        <v>25</v>
      </c>
      <c r="F214" s="17">
        <f t="shared" si="4"/>
        <v>150</v>
      </c>
      <c r="G214" s="18" t="s">
        <v>607</v>
      </c>
    </row>
    <row r="215" spans="1:7" ht="60" x14ac:dyDescent="0.25">
      <c r="A215" s="6">
        <v>25</v>
      </c>
      <c r="B215" s="7" t="s">
        <v>608</v>
      </c>
      <c r="C215" s="6" t="s">
        <v>566</v>
      </c>
      <c r="D215" s="17">
        <v>34</v>
      </c>
      <c r="E215" s="17">
        <v>6</v>
      </c>
      <c r="F215" s="17">
        <f t="shared" si="4"/>
        <v>40</v>
      </c>
      <c r="G215" s="18" t="s">
        <v>609</v>
      </c>
    </row>
    <row r="216" spans="1:7" ht="60" x14ac:dyDescent="0.25">
      <c r="A216" s="6">
        <v>26</v>
      </c>
      <c r="B216" s="7" t="s">
        <v>610</v>
      </c>
      <c r="C216" s="6" t="s">
        <v>566</v>
      </c>
      <c r="D216" s="17">
        <v>83</v>
      </c>
      <c r="E216" s="17">
        <v>17</v>
      </c>
      <c r="F216" s="17">
        <v>100</v>
      </c>
      <c r="G216" s="18" t="s">
        <v>611</v>
      </c>
    </row>
    <row r="217" spans="1:7" ht="60" x14ac:dyDescent="0.25">
      <c r="A217" s="6">
        <v>27</v>
      </c>
      <c r="B217" s="7" t="s">
        <v>612</v>
      </c>
      <c r="C217" s="6" t="s">
        <v>566</v>
      </c>
      <c r="D217" s="17">
        <v>58</v>
      </c>
      <c r="E217" s="17">
        <v>12</v>
      </c>
      <c r="F217" s="17">
        <f t="shared" si="4"/>
        <v>70</v>
      </c>
      <c r="G217" s="18" t="s">
        <v>613</v>
      </c>
    </row>
    <row r="218" spans="1:7" ht="60" x14ac:dyDescent="0.25">
      <c r="A218" s="6">
        <v>28</v>
      </c>
      <c r="B218" s="7" t="s">
        <v>614</v>
      </c>
      <c r="C218" s="6" t="s">
        <v>566</v>
      </c>
      <c r="D218" s="17">
        <v>50</v>
      </c>
      <c r="E218" s="17">
        <v>10</v>
      </c>
      <c r="F218" s="17">
        <f t="shared" si="4"/>
        <v>60</v>
      </c>
      <c r="G218" s="18" t="s">
        <v>615</v>
      </c>
    </row>
    <row r="219" spans="1:7" ht="60" x14ac:dyDescent="0.25">
      <c r="A219" s="6">
        <v>29</v>
      </c>
      <c r="B219" s="7" t="s">
        <v>616</v>
      </c>
      <c r="C219" s="6" t="s">
        <v>566</v>
      </c>
      <c r="D219" s="17">
        <v>317</v>
      </c>
      <c r="E219" s="17">
        <v>63</v>
      </c>
      <c r="F219" s="17">
        <f t="shared" si="4"/>
        <v>380</v>
      </c>
      <c r="G219" s="18" t="s">
        <v>617</v>
      </c>
    </row>
    <row r="220" spans="1:7" ht="60" x14ac:dyDescent="0.25">
      <c r="A220" s="6">
        <v>30</v>
      </c>
      <c r="B220" s="7" t="s">
        <v>618</v>
      </c>
      <c r="C220" s="6" t="s">
        <v>566</v>
      </c>
      <c r="D220" s="17">
        <v>42</v>
      </c>
      <c r="E220" s="17">
        <v>8</v>
      </c>
      <c r="F220" s="17">
        <f t="shared" si="4"/>
        <v>50</v>
      </c>
      <c r="G220" s="18" t="s">
        <v>619</v>
      </c>
    </row>
    <row r="221" spans="1:7" ht="60" x14ac:dyDescent="0.25">
      <c r="A221" s="6">
        <v>31</v>
      </c>
      <c r="B221" s="7" t="s">
        <v>620</v>
      </c>
      <c r="C221" s="6" t="s">
        <v>566</v>
      </c>
      <c r="D221" s="17">
        <v>192</v>
      </c>
      <c r="E221" s="17">
        <v>38</v>
      </c>
      <c r="F221" s="17">
        <f t="shared" si="4"/>
        <v>230</v>
      </c>
      <c r="G221" s="18" t="s">
        <v>621</v>
      </c>
    </row>
    <row r="222" spans="1:7" ht="60" x14ac:dyDescent="0.25">
      <c r="A222" s="6">
        <v>32</v>
      </c>
      <c r="B222" s="7" t="s">
        <v>622</v>
      </c>
      <c r="C222" s="6" t="s">
        <v>566</v>
      </c>
      <c r="D222" s="17">
        <v>184</v>
      </c>
      <c r="E222" s="17">
        <v>36</v>
      </c>
      <c r="F222" s="17">
        <f t="shared" si="4"/>
        <v>220</v>
      </c>
      <c r="G222" s="18" t="s">
        <v>623</v>
      </c>
    </row>
    <row r="223" spans="1:7" ht="60" x14ac:dyDescent="0.25">
      <c r="A223" s="6">
        <v>33</v>
      </c>
      <c r="B223" s="7" t="s">
        <v>624</v>
      </c>
      <c r="C223" s="6" t="s">
        <v>566</v>
      </c>
      <c r="D223" s="17">
        <v>42</v>
      </c>
      <c r="E223" s="17">
        <v>8</v>
      </c>
      <c r="F223" s="17">
        <v>50</v>
      </c>
      <c r="G223" s="18" t="s">
        <v>625</v>
      </c>
    </row>
    <row r="224" spans="1:7" ht="60" x14ac:dyDescent="0.25">
      <c r="A224" s="6">
        <v>34</v>
      </c>
      <c r="B224" s="7" t="s">
        <v>626</v>
      </c>
      <c r="C224" s="6" t="s">
        <v>566</v>
      </c>
      <c r="D224" s="17">
        <v>42</v>
      </c>
      <c r="E224" s="17">
        <v>8</v>
      </c>
      <c r="F224" s="17">
        <f t="shared" si="4"/>
        <v>50</v>
      </c>
      <c r="G224" s="18" t="s">
        <v>627</v>
      </c>
    </row>
    <row r="225" spans="1:7" ht="60" x14ac:dyDescent="0.25">
      <c r="A225" s="6">
        <v>35</v>
      </c>
      <c r="B225" s="7" t="s">
        <v>628</v>
      </c>
      <c r="C225" s="6" t="s">
        <v>566</v>
      </c>
      <c r="D225" s="17">
        <v>83</v>
      </c>
      <c r="E225" s="17">
        <v>17</v>
      </c>
      <c r="F225" s="17">
        <v>100</v>
      </c>
      <c r="G225" s="18" t="s">
        <v>629</v>
      </c>
    </row>
    <row r="226" spans="1:7" ht="60" x14ac:dyDescent="0.25">
      <c r="A226" s="6">
        <v>36</v>
      </c>
      <c r="B226" s="7" t="s">
        <v>630</v>
      </c>
      <c r="C226" s="6" t="s">
        <v>566</v>
      </c>
      <c r="D226" s="17">
        <v>42</v>
      </c>
      <c r="E226" s="17">
        <v>8</v>
      </c>
      <c r="F226" s="17">
        <f t="shared" si="4"/>
        <v>50</v>
      </c>
      <c r="G226" s="18" t="s">
        <v>631</v>
      </c>
    </row>
    <row r="227" spans="1:7" ht="30" x14ac:dyDescent="0.25">
      <c r="A227" s="6">
        <v>37</v>
      </c>
      <c r="B227" s="7" t="s">
        <v>632</v>
      </c>
      <c r="C227" s="6" t="s">
        <v>566</v>
      </c>
      <c r="D227" s="17">
        <v>40</v>
      </c>
      <c r="E227" s="17">
        <v>8</v>
      </c>
      <c r="F227" s="17">
        <f t="shared" si="4"/>
        <v>48</v>
      </c>
      <c r="G227" s="18" t="s">
        <v>633</v>
      </c>
    </row>
    <row r="228" spans="1:7" ht="30" x14ac:dyDescent="0.25">
      <c r="A228" s="6">
        <v>38</v>
      </c>
      <c r="B228" s="7" t="s">
        <v>634</v>
      </c>
      <c r="C228" s="6" t="s">
        <v>566</v>
      </c>
      <c r="D228" s="17">
        <v>70</v>
      </c>
      <c r="E228" s="17">
        <v>14</v>
      </c>
      <c r="F228" s="17">
        <f t="shared" si="4"/>
        <v>84</v>
      </c>
      <c r="G228" s="18" t="s">
        <v>635</v>
      </c>
    </row>
    <row r="229" spans="1:7" ht="30" x14ac:dyDescent="0.25">
      <c r="A229" s="6">
        <v>39</v>
      </c>
      <c r="B229" s="7" t="s">
        <v>636</v>
      </c>
      <c r="C229" s="6" t="s">
        <v>566</v>
      </c>
      <c r="D229" s="17">
        <v>3300</v>
      </c>
      <c r="E229" s="17">
        <v>660</v>
      </c>
      <c r="F229" s="17">
        <v>3960</v>
      </c>
      <c r="G229" s="18" t="s">
        <v>637</v>
      </c>
    </row>
    <row r="230" spans="1:7" ht="30" x14ac:dyDescent="0.25">
      <c r="A230" s="6">
        <v>40</v>
      </c>
      <c r="B230" s="7" t="s">
        <v>638</v>
      </c>
      <c r="C230" s="6" t="s">
        <v>566</v>
      </c>
      <c r="D230" s="17">
        <v>2500</v>
      </c>
      <c r="E230" s="17">
        <v>500</v>
      </c>
      <c r="F230" s="17">
        <f t="shared" si="4"/>
        <v>3000</v>
      </c>
      <c r="G230" s="18" t="s">
        <v>639</v>
      </c>
    </row>
    <row r="231" spans="1:7" x14ac:dyDescent="0.25">
      <c r="A231" s="6">
        <v>41</v>
      </c>
      <c r="B231" s="7" t="s">
        <v>640</v>
      </c>
      <c r="C231" s="6" t="s">
        <v>641</v>
      </c>
      <c r="D231" s="17">
        <v>10</v>
      </c>
      <c r="E231" s="17">
        <v>2</v>
      </c>
      <c r="F231" s="17">
        <f t="shared" si="4"/>
        <v>12</v>
      </c>
      <c r="G231" s="18" t="s">
        <v>642</v>
      </c>
    </row>
    <row r="232" spans="1:7" ht="30" x14ac:dyDescent="0.25">
      <c r="A232" s="6">
        <v>42</v>
      </c>
      <c r="B232" s="7" t="s">
        <v>643</v>
      </c>
      <c r="C232" s="6" t="s">
        <v>566</v>
      </c>
      <c r="D232" s="17">
        <v>31</v>
      </c>
      <c r="E232" s="17">
        <v>6</v>
      </c>
      <c r="F232" s="17">
        <f t="shared" si="4"/>
        <v>37</v>
      </c>
      <c r="G232" s="18" t="s">
        <v>644</v>
      </c>
    </row>
    <row r="233" spans="1:7" ht="30" x14ac:dyDescent="0.25">
      <c r="A233" s="6">
        <v>43</v>
      </c>
      <c r="B233" s="7" t="s">
        <v>645</v>
      </c>
      <c r="C233" s="6" t="s">
        <v>566</v>
      </c>
      <c r="D233" s="17">
        <v>50</v>
      </c>
      <c r="E233" s="17">
        <v>10</v>
      </c>
      <c r="F233" s="17">
        <f t="shared" si="4"/>
        <v>60</v>
      </c>
      <c r="G233" s="18" t="s">
        <v>646</v>
      </c>
    </row>
    <row r="234" spans="1:7" ht="30" x14ac:dyDescent="0.25">
      <c r="A234" s="6">
        <v>44</v>
      </c>
      <c r="B234" s="7" t="s">
        <v>647</v>
      </c>
      <c r="C234" s="6" t="s">
        <v>566</v>
      </c>
      <c r="D234" s="17">
        <v>20</v>
      </c>
      <c r="E234" s="17">
        <v>4</v>
      </c>
      <c r="F234" s="17">
        <f t="shared" si="4"/>
        <v>24</v>
      </c>
      <c r="G234" s="18" t="s">
        <v>648</v>
      </c>
    </row>
    <row r="235" spans="1:7" ht="30" x14ac:dyDescent="0.25">
      <c r="A235" s="6">
        <v>45</v>
      </c>
      <c r="B235" s="7" t="s">
        <v>649</v>
      </c>
      <c r="C235" s="6" t="s">
        <v>566</v>
      </c>
      <c r="D235" s="17">
        <v>17</v>
      </c>
      <c r="E235" s="17">
        <v>3</v>
      </c>
      <c r="F235" s="17">
        <v>20</v>
      </c>
      <c r="G235" s="18" t="s">
        <v>650</v>
      </c>
    </row>
    <row r="236" spans="1:7" ht="30" x14ac:dyDescent="0.25">
      <c r="A236" s="6">
        <v>46</v>
      </c>
      <c r="B236" s="7" t="s">
        <v>651</v>
      </c>
      <c r="C236" s="6" t="s">
        <v>566</v>
      </c>
      <c r="D236" s="17">
        <v>60</v>
      </c>
      <c r="E236" s="17">
        <v>12</v>
      </c>
      <c r="F236" s="17">
        <f t="shared" si="4"/>
        <v>72</v>
      </c>
      <c r="G236" s="18" t="s">
        <v>652</v>
      </c>
    </row>
    <row r="237" spans="1:7" ht="30" x14ac:dyDescent="0.25">
      <c r="A237" s="6">
        <v>47</v>
      </c>
      <c r="B237" s="7" t="s">
        <v>653</v>
      </c>
      <c r="C237" s="6" t="s">
        <v>566</v>
      </c>
      <c r="D237" s="17">
        <v>0</v>
      </c>
      <c r="E237" s="17">
        <v>0</v>
      </c>
      <c r="F237" s="17">
        <v>100</v>
      </c>
      <c r="G237" s="18" t="s">
        <v>654</v>
      </c>
    </row>
    <row r="238" spans="1:7" ht="30" x14ac:dyDescent="0.25">
      <c r="A238" s="6">
        <v>48</v>
      </c>
      <c r="B238" s="7" t="s">
        <v>655</v>
      </c>
      <c r="C238" s="6" t="s">
        <v>566</v>
      </c>
      <c r="D238" s="17">
        <v>150</v>
      </c>
      <c r="E238" s="17">
        <v>30</v>
      </c>
      <c r="F238" s="17">
        <f t="shared" si="4"/>
        <v>180</v>
      </c>
      <c r="G238" s="18" t="s">
        <v>656</v>
      </c>
    </row>
    <row r="239" spans="1:7" ht="30" x14ac:dyDescent="0.25">
      <c r="A239" s="6">
        <v>49</v>
      </c>
      <c r="B239" s="7" t="s">
        <v>657</v>
      </c>
      <c r="C239" s="6" t="s">
        <v>566</v>
      </c>
      <c r="D239" s="17">
        <v>40</v>
      </c>
      <c r="E239" s="17">
        <v>8</v>
      </c>
      <c r="F239" s="17">
        <f t="shared" si="4"/>
        <v>48</v>
      </c>
      <c r="G239" s="18" t="s">
        <v>658</v>
      </c>
    </row>
    <row r="240" spans="1:7" x14ac:dyDescent="0.25">
      <c r="A240" s="6">
        <v>50</v>
      </c>
      <c r="B240" s="7" t="s">
        <v>659</v>
      </c>
      <c r="C240" s="6" t="s">
        <v>566</v>
      </c>
      <c r="D240" s="17">
        <v>50</v>
      </c>
      <c r="E240" s="17">
        <v>10</v>
      </c>
      <c r="F240" s="17">
        <f t="shared" si="4"/>
        <v>60</v>
      </c>
      <c r="G240" s="18" t="s">
        <v>660</v>
      </c>
    </row>
    <row r="241" spans="1:7" x14ac:dyDescent="0.25">
      <c r="A241" s="6">
        <v>51</v>
      </c>
      <c r="B241" s="7" t="s">
        <v>661</v>
      </c>
      <c r="C241" s="6" t="s">
        <v>566</v>
      </c>
      <c r="D241" s="17">
        <v>10</v>
      </c>
      <c r="E241" s="17">
        <v>2</v>
      </c>
      <c r="F241" s="17">
        <f t="shared" si="4"/>
        <v>12</v>
      </c>
      <c r="G241" s="18" t="s">
        <v>662</v>
      </c>
    </row>
    <row r="242" spans="1:7" ht="30" x14ac:dyDescent="0.25">
      <c r="A242" s="6">
        <v>52</v>
      </c>
      <c r="B242" s="7" t="s">
        <v>663</v>
      </c>
      <c r="C242" s="6" t="s">
        <v>9</v>
      </c>
      <c r="D242" s="17">
        <v>2</v>
      </c>
      <c r="E242" s="17">
        <v>0</v>
      </c>
      <c r="F242" s="17">
        <f t="shared" si="4"/>
        <v>2</v>
      </c>
      <c r="G242" s="18" t="s">
        <v>664</v>
      </c>
    </row>
    <row r="243" spans="1:7" ht="45" x14ac:dyDescent="0.25">
      <c r="A243" s="6">
        <v>53</v>
      </c>
      <c r="B243" s="7" t="s">
        <v>665</v>
      </c>
      <c r="C243" s="6" t="s">
        <v>9</v>
      </c>
      <c r="D243" s="17">
        <v>500</v>
      </c>
      <c r="E243" s="17">
        <v>100</v>
      </c>
      <c r="F243" s="17">
        <f t="shared" si="4"/>
        <v>600</v>
      </c>
      <c r="G243" s="18" t="s">
        <v>666</v>
      </c>
    </row>
    <row r="244" spans="1:7" ht="45" x14ac:dyDescent="0.25">
      <c r="A244" s="6">
        <v>54</v>
      </c>
      <c r="B244" s="7" t="s">
        <v>667</v>
      </c>
      <c r="C244" s="6" t="s">
        <v>9</v>
      </c>
      <c r="D244" s="17">
        <v>400</v>
      </c>
      <c r="E244" s="17">
        <v>80</v>
      </c>
      <c r="F244" s="17">
        <f t="shared" si="4"/>
        <v>480</v>
      </c>
      <c r="G244" s="18" t="s">
        <v>668</v>
      </c>
    </row>
    <row r="245" spans="1:7" ht="30" x14ac:dyDescent="0.25">
      <c r="A245" s="6">
        <v>55</v>
      </c>
      <c r="B245" s="7" t="s">
        <v>669</v>
      </c>
      <c r="C245" s="6" t="s">
        <v>9</v>
      </c>
      <c r="D245" s="17">
        <v>90</v>
      </c>
      <c r="E245" s="17">
        <v>18</v>
      </c>
      <c r="F245" s="17">
        <f t="shared" si="4"/>
        <v>108</v>
      </c>
      <c r="G245" s="18" t="s">
        <v>670</v>
      </c>
    </row>
    <row r="246" spans="1:7" x14ac:dyDescent="0.25">
      <c r="A246" s="6">
        <v>56</v>
      </c>
      <c r="B246" s="7" t="s">
        <v>671</v>
      </c>
      <c r="C246" s="6" t="s">
        <v>9</v>
      </c>
      <c r="D246" s="17">
        <v>30</v>
      </c>
      <c r="E246" s="17">
        <v>6</v>
      </c>
      <c r="F246" s="17">
        <f t="shared" si="4"/>
        <v>36</v>
      </c>
      <c r="G246" s="18" t="s">
        <v>672</v>
      </c>
    </row>
    <row r="247" spans="1:7" x14ac:dyDescent="0.25">
      <c r="A247" s="6">
        <v>57</v>
      </c>
      <c r="B247" s="7" t="s">
        <v>673</v>
      </c>
      <c r="C247" s="6" t="s">
        <v>674</v>
      </c>
      <c r="D247" s="17">
        <v>1500</v>
      </c>
      <c r="E247" s="17">
        <v>300</v>
      </c>
      <c r="F247" s="17">
        <v>1800</v>
      </c>
      <c r="G247" s="18" t="s">
        <v>675</v>
      </c>
    </row>
    <row r="248" spans="1:7" x14ac:dyDescent="0.25">
      <c r="A248" s="6">
        <v>58</v>
      </c>
      <c r="B248" s="7" t="s">
        <v>676</v>
      </c>
      <c r="C248" s="6" t="s">
        <v>566</v>
      </c>
      <c r="D248" s="17">
        <v>870</v>
      </c>
      <c r="E248" s="17">
        <v>174</v>
      </c>
      <c r="F248" s="17">
        <f t="shared" si="4"/>
        <v>1044</v>
      </c>
      <c r="G248" s="18" t="s">
        <v>677</v>
      </c>
    </row>
    <row r="249" spans="1:7" x14ac:dyDescent="0.25">
      <c r="A249" s="6">
        <v>59</v>
      </c>
      <c r="B249" s="7" t="s">
        <v>678</v>
      </c>
      <c r="C249" s="6" t="s">
        <v>9</v>
      </c>
      <c r="D249" s="17">
        <v>20</v>
      </c>
      <c r="E249" s="17">
        <v>4</v>
      </c>
      <c r="F249" s="17">
        <f t="shared" si="4"/>
        <v>24</v>
      </c>
      <c r="G249" s="18" t="s">
        <v>679</v>
      </c>
    </row>
    <row r="250" spans="1:7" ht="30" x14ac:dyDescent="0.25">
      <c r="A250" s="6">
        <v>60</v>
      </c>
      <c r="B250" s="7" t="s">
        <v>680</v>
      </c>
      <c r="C250" s="6" t="s">
        <v>9</v>
      </c>
      <c r="D250" s="17">
        <v>2</v>
      </c>
      <c r="E250" s="17">
        <v>0</v>
      </c>
      <c r="F250" s="17">
        <f t="shared" si="4"/>
        <v>2</v>
      </c>
      <c r="G250" s="18" t="s">
        <v>681</v>
      </c>
    </row>
    <row r="251" spans="1:7" x14ac:dyDescent="0.25">
      <c r="A251" s="6">
        <v>61</v>
      </c>
      <c r="B251" s="7" t="s">
        <v>682</v>
      </c>
      <c r="C251" s="6" t="s">
        <v>9</v>
      </c>
      <c r="D251" s="17">
        <v>25</v>
      </c>
      <c r="E251" s="17">
        <v>5</v>
      </c>
      <c r="F251" s="17">
        <f t="shared" si="4"/>
        <v>30</v>
      </c>
      <c r="G251" s="18" t="s">
        <v>683</v>
      </c>
    </row>
    <row r="252" spans="1:7" ht="30" x14ac:dyDescent="0.25">
      <c r="A252" s="6">
        <v>62</v>
      </c>
      <c r="B252" s="7" t="s">
        <v>684</v>
      </c>
      <c r="C252" s="6" t="s">
        <v>9</v>
      </c>
      <c r="D252" s="17">
        <v>10</v>
      </c>
      <c r="E252" s="17">
        <v>2</v>
      </c>
      <c r="F252" s="17">
        <v>12</v>
      </c>
      <c r="G252" s="18" t="s">
        <v>685</v>
      </c>
    </row>
    <row r="253" spans="1:7" x14ac:dyDescent="0.25">
      <c r="A253" s="6">
        <v>63</v>
      </c>
      <c r="B253" s="7" t="s">
        <v>686</v>
      </c>
      <c r="C253" s="6" t="s">
        <v>9</v>
      </c>
      <c r="D253" s="17">
        <v>5</v>
      </c>
      <c r="E253" s="17">
        <v>1</v>
      </c>
      <c r="F253" s="17">
        <v>6</v>
      </c>
      <c r="G253" s="18" t="s">
        <v>687</v>
      </c>
    </row>
    <row r="254" spans="1:7" x14ac:dyDescent="0.25">
      <c r="A254" s="6">
        <v>64</v>
      </c>
      <c r="B254" s="7" t="s">
        <v>688</v>
      </c>
      <c r="C254" s="6" t="s">
        <v>9</v>
      </c>
      <c r="D254" s="17">
        <v>700</v>
      </c>
      <c r="E254" s="17">
        <v>140</v>
      </c>
      <c r="F254" s="17">
        <f t="shared" si="4"/>
        <v>840</v>
      </c>
      <c r="G254" s="18" t="s">
        <v>689</v>
      </c>
    </row>
    <row r="255" spans="1:7" ht="45" x14ac:dyDescent="0.25">
      <c r="A255" s="6">
        <v>65</v>
      </c>
      <c r="B255" s="7" t="s">
        <v>690</v>
      </c>
      <c r="C255" s="6" t="s">
        <v>9</v>
      </c>
      <c r="D255" s="17">
        <v>10</v>
      </c>
      <c r="E255" s="17">
        <v>2</v>
      </c>
      <c r="F255" s="17">
        <f t="shared" si="4"/>
        <v>12</v>
      </c>
      <c r="G255" s="18" t="s">
        <v>691</v>
      </c>
    </row>
    <row r="256" spans="1:7" ht="75" x14ac:dyDescent="0.25">
      <c r="A256" s="6">
        <v>66</v>
      </c>
      <c r="B256" s="7" t="s">
        <v>692</v>
      </c>
      <c r="C256" s="6" t="s">
        <v>9</v>
      </c>
      <c r="D256" s="17">
        <v>2</v>
      </c>
      <c r="E256" s="17">
        <v>0</v>
      </c>
      <c r="F256" s="17">
        <f t="shared" si="4"/>
        <v>2</v>
      </c>
      <c r="G256" s="18" t="s">
        <v>693</v>
      </c>
    </row>
    <row r="257" spans="1:7" ht="105" x14ac:dyDescent="0.25">
      <c r="A257" s="6">
        <v>67</v>
      </c>
      <c r="B257" s="7" t="s">
        <v>694</v>
      </c>
      <c r="C257" s="6" t="s">
        <v>9</v>
      </c>
      <c r="D257" s="17">
        <v>3</v>
      </c>
      <c r="E257" s="17">
        <v>0</v>
      </c>
      <c r="F257" s="17">
        <f t="shared" ref="F257:F328" si="5">D257+E257</f>
        <v>3</v>
      </c>
      <c r="G257" s="18" t="s">
        <v>695</v>
      </c>
    </row>
    <row r="258" spans="1:7" ht="30" x14ac:dyDescent="0.25">
      <c r="A258" s="6">
        <v>68</v>
      </c>
      <c r="B258" s="7" t="s">
        <v>696</v>
      </c>
      <c r="C258" s="6" t="s">
        <v>101</v>
      </c>
      <c r="D258" s="17">
        <v>5</v>
      </c>
      <c r="E258" s="17">
        <v>1</v>
      </c>
      <c r="F258" s="17">
        <f t="shared" si="5"/>
        <v>6</v>
      </c>
      <c r="G258" s="18" t="s">
        <v>697</v>
      </c>
    </row>
    <row r="259" spans="1:7" ht="30" x14ac:dyDescent="0.25">
      <c r="A259" s="6">
        <v>69</v>
      </c>
      <c r="B259" s="7" t="s">
        <v>698</v>
      </c>
      <c r="C259" s="6" t="s">
        <v>101</v>
      </c>
      <c r="D259" s="17">
        <v>27</v>
      </c>
      <c r="E259" s="17">
        <v>5</v>
      </c>
      <c r="F259" s="17">
        <f t="shared" si="5"/>
        <v>32</v>
      </c>
      <c r="G259" s="18" t="s">
        <v>699</v>
      </c>
    </row>
    <row r="260" spans="1:7" x14ac:dyDescent="0.25">
      <c r="A260" s="6">
        <v>70</v>
      </c>
      <c r="B260" s="7" t="s">
        <v>700</v>
      </c>
      <c r="C260" s="6" t="s">
        <v>101</v>
      </c>
      <c r="D260" s="17">
        <v>15</v>
      </c>
      <c r="E260" s="17">
        <v>3</v>
      </c>
      <c r="F260" s="17">
        <f t="shared" si="5"/>
        <v>18</v>
      </c>
      <c r="G260" s="18" t="s">
        <v>701</v>
      </c>
    </row>
    <row r="261" spans="1:7" x14ac:dyDescent="0.25">
      <c r="A261" s="6">
        <v>71</v>
      </c>
      <c r="B261" s="7" t="s">
        <v>702</v>
      </c>
      <c r="C261" s="6" t="s">
        <v>9</v>
      </c>
      <c r="D261" s="17">
        <v>60</v>
      </c>
      <c r="E261" s="17">
        <v>12</v>
      </c>
      <c r="F261" s="17">
        <f t="shared" si="5"/>
        <v>72</v>
      </c>
      <c r="G261" s="18" t="s">
        <v>703</v>
      </c>
    </row>
    <row r="262" spans="1:7" x14ac:dyDescent="0.25">
      <c r="A262" s="6">
        <v>72</v>
      </c>
      <c r="B262" s="7" t="s">
        <v>704</v>
      </c>
      <c r="C262" s="6" t="s">
        <v>705</v>
      </c>
      <c r="D262" s="17">
        <v>275</v>
      </c>
      <c r="E262" s="17">
        <v>55</v>
      </c>
      <c r="F262" s="17">
        <f t="shared" si="5"/>
        <v>330</v>
      </c>
      <c r="G262" s="18" t="s">
        <v>706</v>
      </c>
    </row>
    <row r="263" spans="1:7" x14ac:dyDescent="0.25">
      <c r="A263" s="6">
        <v>73</v>
      </c>
      <c r="B263" s="7" t="s">
        <v>707</v>
      </c>
      <c r="C263" s="6" t="s">
        <v>705</v>
      </c>
      <c r="D263" s="17">
        <v>80</v>
      </c>
      <c r="E263" s="17">
        <v>16</v>
      </c>
      <c r="F263" s="17">
        <f t="shared" si="5"/>
        <v>96</v>
      </c>
      <c r="G263" s="18" t="s">
        <v>708</v>
      </c>
    </row>
    <row r="264" spans="1:7" ht="30" x14ac:dyDescent="0.25">
      <c r="A264" s="6">
        <v>74</v>
      </c>
      <c r="B264" s="7" t="s">
        <v>709</v>
      </c>
      <c r="C264" s="6" t="s">
        <v>9</v>
      </c>
      <c r="D264" s="17">
        <v>5</v>
      </c>
      <c r="E264" s="17">
        <v>1</v>
      </c>
      <c r="F264" s="17">
        <f t="shared" si="5"/>
        <v>6</v>
      </c>
      <c r="G264" s="18" t="s">
        <v>710</v>
      </c>
    </row>
    <row r="265" spans="1:7" x14ac:dyDescent="0.25">
      <c r="A265" s="6">
        <v>75</v>
      </c>
      <c r="B265" s="7" t="s">
        <v>711</v>
      </c>
      <c r="C265" s="6" t="s">
        <v>9</v>
      </c>
      <c r="D265" s="17">
        <v>15</v>
      </c>
      <c r="E265" s="17">
        <v>3</v>
      </c>
      <c r="F265" s="17">
        <f t="shared" si="5"/>
        <v>18</v>
      </c>
      <c r="G265" s="18" t="s">
        <v>712</v>
      </c>
    </row>
    <row r="266" spans="1:7" x14ac:dyDescent="0.25">
      <c r="A266" s="6">
        <v>76</v>
      </c>
      <c r="B266" s="7" t="s">
        <v>713</v>
      </c>
      <c r="C266" s="6" t="s">
        <v>9</v>
      </c>
      <c r="D266" s="17">
        <v>45</v>
      </c>
      <c r="E266" s="17">
        <v>9</v>
      </c>
      <c r="F266" s="17">
        <f t="shared" si="5"/>
        <v>54</v>
      </c>
      <c r="G266" s="18" t="s">
        <v>714</v>
      </c>
    </row>
    <row r="267" spans="1:7" x14ac:dyDescent="0.25">
      <c r="A267" s="6">
        <v>77</v>
      </c>
      <c r="B267" s="7" t="s">
        <v>715</v>
      </c>
      <c r="C267" s="6" t="s">
        <v>9</v>
      </c>
      <c r="D267" s="17">
        <v>10</v>
      </c>
      <c r="E267" s="17">
        <v>2</v>
      </c>
      <c r="F267" s="17">
        <f t="shared" si="5"/>
        <v>12</v>
      </c>
      <c r="G267" s="18" t="s">
        <v>716</v>
      </c>
    </row>
    <row r="268" spans="1:7" x14ac:dyDescent="0.25">
      <c r="A268" s="6">
        <v>78</v>
      </c>
      <c r="B268" s="7" t="s">
        <v>717</v>
      </c>
      <c r="C268" s="6" t="s">
        <v>9</v>
      </c>
      <c r="D268" s="17">
        <v>300</v>
      </c>
      <c r="E268" s="17">
        <v>60</v>
      </c>
      <c r="F268" s="17">
        <f t="shared" si="5"/>
        <v>360</v>
      </c>
      <c r="G268" s="18" t="s">
        <v>718</v>
      </c>
    </row>
    <row r="269" spans="1:7" x14ac:dyDescent="0.25">
      <c r="A269" s="6">
        <v>79</v>
      </c>
      <c r="B269" s="7" t="s">
        <v>719</v>
      </c>
      <c r="C269" s="6" t="s">
        <v>9</v>
      </c>
      <c r="D269" s="17">
        <v>620</v>
      </c>
      <c r="E269" s="17">
        <v>124</v>
      </c>
      <c r="F269" s="17">
        <f t="shared" si="5"/>
        <v>744</v>
      </c>
      <c r="G269" s="18" t="s">
        <v>720</v>
      </c>
    </row>
    <row r="270" spans="1:7" x14ac:dyDescent="0.25">
      <c r="A270" s="6">
        <v>80</v>
      </c>
      <c r="B270" s="7" t="s">
        <v>721</v>
      </c>
      <c r="C270" s="6" t="s">
        <v>9</v>
      </c>
      <c r="D270" s="17">
        <v>5</v>
      </c>
      <c r="E270" s="17">
        <v>1</v>
      </c>
      <c r="F270" s="17">
        <f t="shared" si="5"/>
        <v>6</v>
      </c>
      <c r="G270" s="18" t="s">
        <v>722</v>
      </c>
    </row>
    <row r="271" spans="1:7" ht="30" x14ac:dyDescent="0.25">
      <c r="A271" s="6">
        <v>81</v>
      </c>
      <c r="B271" s="7" t="s">
        <v>723</v>
      </c>
      <c r="C271" s="6" t="s">
        <v>705</v>
      </c>
      <c r="D271" s="17">
        <v>765</v>
      </c>
      <c r="E271" s="17">
        <v>153</v>
      </c>
      <c r="F271" s="17">
        <f t="shared" si="5"/>
        <v>918</v>
      </c>
      <c r="G271" s="18" t="s">
        <v>724</v>
      </c>
    </row>
    <row r="272" spans="1:7" x14ac:dyDescent="0.25">
      <c r="A272" s="6">
        <v>82</v>
      </c>
      <c r="B272" s="7" t="s">
        <v>725</v>
      </c>
      <c r="C272" s="6" t="s">
        <v>325</v>
      </c>
      <c r="D272" s="17">
        <v>42</v>
      </c>
      <c r="E272" s="17">
        <v>8</v>
      </c>
      <c r="F272" s="17">
        <v>50</v>
      </c>
      <c r="G272" s="18" t="s">
        <v>726</v>
      </c>
    </row>
    <row r="273" spans="1:7" ht="30" x14ac:dyDescent="0.25">
      <c r="A273" s="6">
        <v>83</v>
      </c>
      <c r="B273" s="7" t="s">
        <v>727</v>
      </c>
      <c r="C273" s="6" t="s">
        <v>566</v>
      </c>
      <c r="D273" s="17">
        <v>42</v>
      </c>
      <c r="E273" s="17">
        <v>8</v>
      </c>
      <c r="F273" s="17">
        <v>50</v>
      </c>
      <c r="G273" s="18" t="s">
        <v>728</v>
      </c>
    </row>
    <row r="274" spans="1:7" x14ac:dyDescent="0.25">
      <c r="A274" s="6">
        <v>84</v>
      </c>
      <c r="B274" s="7" t="s">
        <v>729</v>
      </c>
      <c r="C274" s="6" t="s">
        <v>730</v>
      </c>
      <c r="D274" s="17">
        <v>200</v>
      </c>
      <c r="E274" s="17">
        <v>40</v>
      </c>
      <c r="F274" s="17">
        <f t="shared" si="5"/>
        <v>240</v>
      </c>
      <c r="G274" s="18" t="s">
        <v>731</v>
      </c>
    </row>
    <row r="275" spans="1:7" x14ac:dyDescent="0.25">
      <c r="A275" s="6">
        <v>85</v>
      </c>
      <c r="B275" s="7" t="s">
        <v>732</v>
      </c>
      <c r="C275" s="6" t="s">
        <v>730</v>
      </c>
      <c r="D275" s="17">
        <v>100</v>
      </c>
      <c r="E275" s="17">
        <v>20</v>
      </c>
      <c r="F275" s="17">
        <f t="shared" si="5"/>
        <v>120</v>
      </c>
      <c r="G275" s="18" t="s">
        <v>733</v>
      </c>
    </row>
    <row r="276" spans="1:7" ht="30" x14ac:dyDescent="0.25">
      <c r="A276" s="6">
        <v>86</v>
      </c>
      <c r="B276" s="7" t="s">
        <v>734</v>
      </c>
      <c r="C276" s="6" t="s">
        <v>730</v>
      </c>
      <c r="D276" s="17">
        <v>25</v>
      </c>
      <c r="E276" s="17">
        <v>5</v>
      </c>
      <c r="F276" s="17">
        <v>30</v>
      </c>
      <c r="G276" s="18" t="s">
        <v>735</v>
      </c>
    </row>
    <row r="277" spans="1:7" x14ac:dyDescent="0.25">
      <c r="A277" s="6">
        <v>87</v>
      </c>
      <c r="B277" s="7" t="s">
        <v>736</v>
      </c>
      <c r="C277" s="6" t="s">
        <v>101</v>
      </c>
      <c r="D277" s="17">
        <v>40</v>
      </c>
      <c r="E277" s="17">
        <v>8</v>
      </c>
      <c r="F277" s="17">
        <f t="shared" si="5"/>
        <v>48</v>
      </c>
      <c r="G277" s="18" t="s">
        <v>737</v>
      </c>
    </row>
    <row r="278" spans="1:7" ht="30" x14ac:dyDescent="0.25">
      <c r="A278" s="6">
        <v>88</v>
      </c>
      <c r="B278" s="7" t="s">
        <v>738</v>
      </c>
      <c r="C278" s="6" t="s">
        <v>9</v>
      </c>
      <c r="D278" s="17">
        <v>6</v>
      </c>
      <c r="E278" s="17">
        <v>1</v>
      </c>
      <c r="F278" s="17">
        <f t="shared" si="5"/>
        <v>7</v>
      </c>
      <c r="G278" s="18" t="s">
        <v>739</v>
      </c>
    </row>
    <row r="279" spans="1:7" ht="30" x14ac:dyDescent="0.25">
      <c r="A279" s="6">
        <v>89</v>
      </c>
      <c r="B279" s="7" t="s">
        <v>740</v>
      </c>
      <c r="C279" s="6" t="s">
        <v>9</v>
      </c>
      <c r="D279" s="17">
        <v>17</v>
      </c>
      <c r="E279" s="17">
        <v>3</v>
      </c>
      <c r="F279" s="17">
        <v>20</v>
      </c>
      <c r="G279" s="18" t="s">
        <v>741</v>
      </c>
    </row>
    <row r="280" spans="1:7" ht="75" x14ac:dyDescent="0.25">
      <c r="A280" s="6">
        <v>90</v>
      </c>
      <c r="B280" s="12" t="s">
        <v>742</v>
      </c>
      <c r="C280" s="6" t="s">
        <v>743</v>
      </c>
      <c r="D280" s="8">
        <v>21</v>
      </c>
      <c r="E280" s="8">
        <v>4</v>
      </c>
      <c r="F280" s="8">
        <v>25</v>
      </c>
      <c r="G280" s="9" t="s">
        <v>744</v>
      </c>
    </row>
    <row r="281" spans="1:7" ht="45" x14ac:dyDescent="0.25">
      <c r="A281" s="6">
        <v>91</v>
      </c>
      <c r="B281" s="12" t="s">
        <v>745</v>
      </c>
      <c r="C281" s="6" t="s">
        <v>566</v>
      </c>
      <c r="D281" s="8">
        <v>470</v>
      </c>
      <c r="E281" s="8">
        <v>94</v>
      </c>
      <c r="F281" s="8">
        <v>564</v>
      </c>
      <c r="G281" s="9" t="s">
        <v>746</v>
      </c>
    </row>
    <row r="282" spans="1:7" ht="45" x14ac:dyDescent="0.25">
      <c r="A282" s="6">
        <v>92</v>
      </c>
      <c r="B282" s="12" t="s">
        <v>747</v>
      </c>
      <c r="C282" s="6" t="s">
        <v>566</v>
      </c>
      <c r="D282" s="8">
        <v>42</v>
      </c>
      <c r="E282" s="8">
        <v>8</v>
      </c>
      <c r="F282" s="8">
        <v>50</v>
      </c>
      <c r="G282" s="9" t="s">
        <v>748</v>
      </c>
    </row>
    <row r="283" spans="1:7" ht="90" x14ac:dyDescent="0.25">
      <c r="A283" s="6">
        <v>93</v>
      </c>
      <c r="B283" s="12" t="s">
        <v>749</v>
      </c>
      <c r="C283" s="6" t="s">
        <v>325</v>
      </c>
      <c r="D283" s="8">
        <v>170</v>
      </c>
      <c r="E283" s="8">
        <v>34</v>
      </c>
      <c r="F283" s="8">
        <v>204</v>
      </c>
      <c r="G283" s="9" t="s">
        <v>750</v>
      </c>
    </row>
    <row r="284" spans="1:7" ht="30" x14ac:dyDescent="0.25">
      <c r="A284" s="6">
        <v>94</v>
      </c>
      <c r="B284" s="7" t="s">
        <v>751</v>
      </c>
      <c r="C284" s="6" t="s">
        <v>9</v>
      </c>
      <c r="D284" s="17">
        <v>140</v>
      </c>
      <c r="E284" s="17">
        <v>28</v>
      </c>
      <c r="F284" s="17">
        <f t="shared" si="5"/>
        <v>168</v>
      </c>
      <c r="G284" s="18" t="s">
        <v>752</v>
      </c>
    </row>
    <row r="285" spans="1:7" ht="30" x14ac:dyDescent="0.25">
      <c r="A285" s="6">
        <v>95</v>
      </c>
      <c r="B285" s="7" t="s">
        <v>753</v>
      </c>
      <c r="C285" s="6" t="s">
        <v>9</v>
      </c>
      <c r="D285" s="17">
        <v>50</v>
      </c>
      <c r="E285" s="17">
        <v>10</v>
      </c>
      <c r="F285" s="17">
        <f t="shared" si="5"/>
        <v>60</v>
      </c>
      <c r="G285" s="18" t="s">
        <v>754</v>
      </c>
    </row>
    <row r="286" spans="1:7" ht="45" x14ac:dyDescent="0.25">
      <c r="A286" s="6">
        <v>96</v>
      </c>
      <c r="B286" s="12" t="s">
        <v>755</v>
      </c>
      <c r="C286" s="6" t="s">
        <v>9</v>
      </c>
      <c r="D286" s="8">
        <v>42</v>
      </c>
      <c r="E286" s="8">
        <v>8</v>
      </c>
      <c r="F286" s="8">
        <v>50</v>
      </c>
      <c r="G286" s="9" t="s">
        <v>756</v>
      </c>
    </row>
    <row r="287" spans="1:7" x14ac:dyDescent="0.25">
      <c r="A287" s="6">
        <v>97</v>
      </c>
      <c r="B287" s="7" t="s">
        <v>757</v>
      </c>
      <c r="C287" s="6" t="s">
        <v>730</v>
      </c>
      <c r="D287" s="17">
        <v>75</v>
      </c>
      <c r="E287" s="17">
        <v>15</v>
      </c>
      <c r="F287" s="17">
        <f t="shared" si="5"/>
        <v>90</v>
      </c>
      <c r="G287" s="18" t="s">
        <v>758</v>
      </c>
    </row>
    <row r="288" spans="1:7" x14ac:dyDescent="0.25">
      <c r="A288" s="6">
        <v>98</v>
      </c>
      <c r="B288" s="7" t="s">
        <v>759</v>
      </c>
      <c r="C288" s="6" t="s">
        <v>730</v>
      </c>
      <c r="D288" s="17">
        <v>20</v>
      </c>
      <c r="E288" s="17">
        <v>4</v>
      </c>
      <c r="F288" s="17">
        <f t="shared" si="5"/>
        <v>24</v>
      </c>
      <c r="G288" s="18" t="s">
        <v>760</v>
      </c>
    </row>
    <row r="289" spans="1:7" ht="30" x14ac:dyDescent="0.25">
      <c r="A289" s="6">
        <v>99</v>
      </c>
      <c r="B289" s="7" t="s">
        <v>761</v>
      </c>
      <c r="C289" s="6" t="s">
        <v>730</v>
      </c>
      <c r="D289" s="17">
        <v>1000</v>
      </c>
      <c r="E289" s="17">
        <v>200</v>
      </c>
      <c r="F289" s="17">
        <f t="shared" si="5"/>
        <v>1200</v>
      </c>
      <c r="G289" s="18" t="s">
        <v>762</v>
      </c>
    </row>
    <row r="290" spans="1:7" ht="30" x14ac:dyDescent="0.25">
      <c r="A290" s="6">
        <v>100</v>
      </c>
      <c r="B290" s="7" t="s">
        <v>763</v>
      </c>
      <c r="C290" s="6" t="s">
        <v>9</v>
      </c>
      <c r="D290" s="17">
        <v>10</v>
      </c>
      <c r="E290" s="17">
        <v>2</v>
      </c>
      <c r="F290" s="17">
        <f t="shared" si="5"/>
        <v>12</v>
      </c>
      <c r="G290" s="18" t="s">
        <v>764</v>
      </c>
    </row>
    <row r="291" spans="1:7" ht="60" x14ac:dyDescent="0.25">
      <c r="A291" s="6">
        <v>101</v>
      </c>
      <c r="B291" s="7" t="s">
        <v>765</v>
      </c>
      <c r="C291" s="6" t="s">
        <v>9</v>
      </c>
      <c r="D291" s="17">
        <v>20</v>
      </c>
      <c r="E291" s="17">
        <v>4</v>
      </c>
      <c r="F291" s="17">
        <f t="shared" si="5"/>
        <v>24</v>
      </c>
      <c r="G291" s="18" t="s">
        <v>766</v>
      </c>
    </row>
    <row r="292" spans="1:7" ht="75" x14ac:dyDescent="0.25">
      <c r="A292" s="6">
        <v>102</v>
      </c>
      <c r="B292" s="7" t="s">
        <v>767</v>
      </c>
      <c r="C292" s="6" t="s">
        <v>9</v>
      </c>
      <c r="D292" s="17">
        <v>40</v>
      </c>
      <c r="E292" s="17">
        <v>8</v>
      </c>
      <c r="F292" s="17">
        <f t="shared" si="5"/>
        <v>48</v>
      </c>
      <c r="G292" s="18" t="s">
        <v>768</v>
      </c>
    </row>
    <row r="293" spans="1:7" ht="75" x14ac:dyDescent="0.25">
      <c r="A293" s="6">
        <v>103</v>
      </c>
      <c r="B293" s="7" t="s">
        <v>769</v>
      </c>
      <c r="C293" s="6" t="s">
        <v>9</v>
      </c>
      <c r="D293" s="17">
        <v>300</v>
      </c>
      <c r="E293" s="17">
        <v>60</v>
      </c>
      <c r="F293" s="17">
        <f t="shared" si="5"/>
        <v>360</v>
      </c>
      <c r="G293" s="18" t="s">
        <v>770</v>
      </c>
    </row>
    <row r="294" spans="1:7" ht="60" x14ac:dyDescent="0.25">
      <c r="A294" s="6">
        <v>104</v>
      </c>
      <c r="B294" s="7" t="s">
        <v>771</v>
      </c>
      <c r="C294" s="6" t="s">
        <v>9</v>
      </c>
      <c r="D294" s="17">
        <v>50</v>
      </c>
      <c r="E294" s="17">
        <v>10</v>
      </c>
      <c r="F294" s="17">
        <f t="shared" si="5"/>
        <v>60</v>
      </c>
      <c r="G294" s="18" t="s">
        <v>772</v>
      </c>
    </row>
    <row r="295" spans="1:7" ht="60" x14ac:dyDescent="0.25">
      <c r="A295" s="6">
        <v>105</v>
      </c>
      <c r="B295" s="7" t="s">
        <v>773</v>
      </c>
      <c r="C295" s="6" t="s">
        <v>9</v>
      </c>
      <c r="D295" s="17">
        <v>200</v>
      </c>
      <c r="E295" s="17">
        <v>40</v>
      </c>
      <c r="F295" s="17">
        <f t="shared" si="5"/>
        <v>240</v>
      </c>
      <c r="G295" s="18" t="s">
        <v>774</v>
      </c>
    </row>
    <row r="296" spans="1:7" ht="45" x14ac:dyDescent="0.25">
      <c r="A296" s="6">
        <v>106</v>
      </c>
      <c r="B296" s="7" t="s">
        <v>775</v>
      </c>
      <c r="C296" s="6" t="s">
        <v>9</v>
      </c>
      <c r="D296" s="17">
        <v>45</v>
      </c>
      <c r="E296" s="17">
        <v>9</v>
      </c>
      <c r="F296" s="17">
        <v>70</v>
      </c>
      <c r="G296" s="18" t="s">
        <v>776</v>
      </c>
    </row>
    <row r="297" spans="1:7" ht="75" x14ac:dyDescent="0.25">
      <c r="A297" s="6">
        <v>107</v>
      </c>
      <c r="B297" s="13" t="s">
        <v>777</v>
      </c>
      <c r="C297" s="6" t="s">
        <v>778</v>
      </c>
      <c r="D297" s="17">
        <v>20</v>
      </c>
      <c r="E297" s="17">
        <v>4</v>
      </c>
      <c r="F297" s="17">
        <f t="shared" si="5"/>
        <v>24</v>
      </c>
      <c r="G297" s="18" t="s">
        <v>779</v>
      </c>
    </row>
    <row r="298" spans="1:7" ht="45" x14ac:dyDescent="0.25">
      <c r="A298" s="6">
        <v>108</v>
      </c>
      <c r="B298" s="7" t="s">
        <v>780</v>
      </c>
      <c r="C298" s="6" t="s">
        <v>18</v>
      </c>
      <c r="D298" s="17">
        <v>78</v>
      </c>
      <c r="E298" s="17">
        <v>16</v>
      </c>
      <c r="F298" s="17">
        <f t="shared" si="5"/>
        <v>94</v>
      </c>
      <c r="G298" s="18" t="s">
        <v>781</v>
      </c>
    </row>
    <row r="299" spans="1:7" ht="60" x14ac:dyDescent="0.25">
      <c r="A299" s="6">
        <v>109</v>
      </c>
      <c r="B299" s="7" t="s">
        <v>782</v>
      </c>
      <c r="C299" s="6" t="s">
        <v>18</v>
      </c>
      <c r="D299" s="17">
        <v>6500</v>
      </c>
      <c r="E299" s="17">
        <v>1300</v>
      </c>
      <c r="F299" s="17">
        <v>6500</v>
      </c>
      <c r="G299" s="18" t="s">
        <v>783</v>
      </c>
    </row>
    <row r="300" spans="1:7" ht="90" x14ac:dyDescent="0.25">
      <c r="A300" s="6">
        <v>110</v>
      </c>
      <c r="B300" s="7" t="s">
        <v>784</v>
      </c>
      <c r="C300" s="6" t="s">
        <v>18</v>
      </c>
      <c r="D300" s="17">
        <v>6500</v>
      </c>
      <c r="E300" s="17">
        <v>1300</v>
      </c>
      <c r="F300" s="17">
        <f t="shared" si="5"/>
        <v>7800</v>
      </c>
      <c r="G300" s="18" t="s">
        <v>785</v>
      </c>
    </row>
    <row r="301" spans="1:7" ht="30" x14ac:dyDescent="0.25">
      <c r="A301" s="6">
        <v>111</v>
      </c>
      <c r="B301" s="7" t="s">
        <v>786</v>
      </c>
      <c r="C301" s="6" t="s">
        <v>566</v>
      </c>
      <c r="D301" s="17">
        <v>50</v>
      </c>
      <c r="E301" s="17">
        <v>10</v>
      </c>
      <c r="F301" s="17">
        <f t="shared" si="5"/>
        <v>60</v>
      </c>
      <c r="G301" s="18" t="s">
        <v>787</v>
      </c>
    </row>
    <row r="302" spans="1:7" x14ac:dyDescent="0.25">
      <c r="A302" s="6">
        <v>112</v>
      </c>
      <c r="B302" s="7" t="s">
        <v>788</v>
      </c>
      <c r="C302" s="6" t="s">
        <v>9</v>
      </c>
      <c r="D302" s="17">
        <v>35</v>
      </c>
      <c r="E302" s="17">
        <v>7</v>
      </c>
      <c r="F302" s="17">
        <f t="shared" si="5"/>
        <v>42</v>
      </c>
      <c r="G302" s="18" t="s">
        <v>789</v>
      </c>
    </row>
    <row r="303" spans="1:7" x14ac:dyDescent="0.25">
      <c r="A303" s="6">
        <v>113</v>
      </c>
      <c r="B303" s="7" t="s">
        <v>790</v>
      </c>
      <c r="C303" s="6" t="s">
        <v>9</v>
      </c>
      <c r="D303" s="17">
        <v>12</v>
      </c>
      <c r="E303" s="17">
        <v>2</v>
      </c>
      <c r="F303" s="17">
        <f t="shared" si="5"/>
        <v>14</v>
      </c>
      <c r="G303" s="18" t="s">
        <v>791</v>
      </c>
    </row>
    <row r="304" spans="1:7" x14ac:dyDescent="0.25">
      <c r="A304" s="6">
        <v>114</v>
      </c>
      <c r="B304" s="7" t="s">
        <v>792</v>
      </c>
      <c r="C304" s="6" t="s">
        <v>9</v>
      </c>
      <c r="D304" s="17">
        <v>10</v>
      </c>
      <c r="E304" s="17">
        <v>2</v>
      </c>
      <c r="F304" s="17">
        <f t="shared" si="5"/>
        <v>12</v>
      </c>
      <c r="G304" s="18" t="s">
        <v>793</v>
      </c>
    </row>
    <row r="305" spans="1:7" ht="45" x14ac:dyDescent="0.25">
      <c r="A305" s="6">
        <v>115</v>
      </c>
      <c r="B305" s="7" t="s">
        <v>794</v>
      </c>
      <c r="C305" s="6" t="s">
        <v>9</v>
      </c>
      <c r="D305" s="17">
        <v>60</v>
      </c>
      <c r="E305" s="17">
        <v>12</v>
      </c>
      <c r="F305" s="17">
        <v>100</v>
      </c>
      <c r="G305" s="18" t="s">
        <v>795</v>
      </c>
    </row>
    <row r="306" spans="1:7" ht="60" x14ac:dyDescent="0.25">
      <c r="A306" s="6">
        <v>116</v>
      </c>
      <c r="B306" s="12" t="s">
        <v>796</v>
      </c>
      <c r="C306" s="6" t="s">
        <v>9</v>
      </c>
      <c r="D306" s="8">
        <v>8</v>
      </c>
      <c r="E306" s="8">
        <v>2</v>
      </c>
      <c r="F306" s="8">
        <v>10</v>
      </c>
      <c r="G306" s="9" t="s">
        <v>797</v>
      </c>
    </row>
    <row r="307" spans="1:7" ht="60" x14ac:dyDescent="0.25">
      <c r="A307" s="6">
        <v>117</v>
      </c>
      <c r="B307" s="7" t="s">
        <v>798</v>
      </c>
      <c r="C307" s="6" t="s">
        <v>9</v>
      </c>
      <c r="D307" s="17">
        <v>10</v>
      </c>
      <c r="E307" s="17">
        <v>2</v>
      </c>
      <c r="F307" s="17">
        <v>50</v>
      </c>
      <c r="G307" s="18" t="s">
        <v>799</v>
      </c>
    </row>
    <row r="308" spans="1:7" ht="45" x14ac:dyDescent="0.25">
      <c r="A308" s="6">
        <v>118</v>
      </c>
      <c r="B308" s="7" t="s">
        <v>800</v>
      </c>
      <c r="C308" s="6" t="s">
        <v>9</v>
      </c>
      <c r="D308" s="17">
        <v>100</v>
      </c>
      <c r="E308" s="17">
        <v>20</v>
      </c>
      <c r="F308" s="17">
        <f t="shared" si="5"/>
        <v>120</v>
      </c>
      <c r="G308" s="18" t="s">
        <v>801</v>
      </c>
    </row>
    <row r="309" spans="1:7" ht="45" x14ac:dyDescent="0.25">
      <c r="A309" s="6">
        <v>119</v>
      </c>
      <c r="B309" s="7" t="s">
        <v>802</v>
      </c>
      <c r="C309" s="6" t="s">
        <v>9</v>
      </c>
      <c r="D309" s="17">
        <v>0</v>
      </c>
      <c r="E309" s="17">
        <v>0</v>
      </c>
      <c r="F309" s="17">
        <v>63</v>
      </c>
      <c r="G309" s="18" t="s">
        <v>803</v>
      </c>
    </row>
    <row r="310" spans="1:7" ht="45" x14ac:dyDescent="0.25">
      <c r="A310" s="6">
        <v>120</v>
      </c>
      <c r="B310" s="7" t="s">
        <v>804</v>
      </c>
      <c r="C310" s="6" t="s">
        <v>9</v>
      </c>
      <c r="D310" s="17">
        <v>13500</v>
      </c>
      <c r="E310" s="17">
        <v>2700</v>
      </c>
      <c r="F310" s="17">
        <v>15000</v>
      </c>
      <c r="G310" s="18" t="s">
        <v>805</v>
      </c>
    </row>
    <row r="311" spans="1:7" ht="45" x14ac:dyDescent="0.25">
      <c r="A311" s="6">
        <v>121</v>
      </c>
      <c r="B311" s="7" t="s">
        <v>806</v>
      </c>
      <c r="C311" s="6" t="s">
        <v>9</v>
      </c>
      <c r="D311" s="17">
        <v>2600</v>
      </c>
      <c r="E311" s="17">
        <v>520</v>
      </c>
      <c r="F311" s="17">
        <v>3000</v>
      </c>
      <c r="G311" s="18" t="s">
        <v>807</v>
      </c>
    </row>
    <row r="312" spans="1:7" ht="30" x14ac:dyDescent="0.25">
      <c r="A312" s="6">
        <v>122</v>
      </c>
      <c r="B312" s="7" t="s">
        <v>808</v>
      </c>
      <c r="C312" s="6" t="s">
        <v>9</v>
      </c>
      <c r="D312" s="17">
        <v>10</v>
      </c>
      <c r="E312" s="17">
        <v>2</v>
      </c>
      <c r="F312" s="17">
        <v>20</v>
      </c>
      <c r="G312" s="18" t="s">
        <v>809</v>
      </c>
    </row>
    <row r="313" spans="1:7" ht="30" x14ac:dyDescent="0.25">
      <c r="A313" s="6">
        <v>123</v>
      </c>
      <c r="B313" s="7" t="s">
        <v>810</v>
      </c>
      <c r="C313" s="6" t="s">
        <v>9</v>
      </c>
      <c r="D313" s="17">
        <v>30</v>
      </c>
      <c r="E313" s="17">
        <v>6</v>
      </c>
      <c r="F313" s="17">
        <f t="shared" si="5"/>
        <v>36</v>
      </c>
      <c r="G313" s="18" t="s">
        <v>811</v>
      </c>
    </row>
    <row r="314" spans="1:7" ht="30" x14ac:dyDescent="0.25">
      <c r="A314" s="6">
        <v>124</v>
      </c>
      <c r="B314" s="7" t="s">
        <v>812</v>
      </c>
      <c r="C314" s="6" t="s">
        <v>9</v>
      </c>
      <c r="D314" s="17">
        <v>15</v>
      </c>
      <c r="E314" s="17">
        <v>3</v>
      </c>
      <c r="F314" s="17">
        <f t="shared" si="5"/>
        <v>18</v>
      </c>
      <c r="G314" s="18" t="s">
        <v>813</v>
      </c>
    </row>
    <row r="315" spans="1:7" ht="30" x14ac:dyDescent="0.25">
      <c r="A315" s="6">
        <v>125</v>
      </c>
      <c r="B315" s="7" t="s">
        <v>814</v>
      </c>
      <c r="C315" s="6" t="s">
        <v>9</v>
      </c>
      <c r="D315" s="17">
        <v>10</v>
      </c>
      <c r="E315" s="17">
        <v>2</v>
      </c>
      <c r="F315" s="17">
        <f t="shared" si="5"/>
        <v>12</v>
      </c>
      <c r="G315" s="18" t="s">
        <v>815</v>
      </c>
    </row>
    <row r="316" spans="1:7" ht="30" x14ac:dyDescent="0.25">
      <c r="A316" s="6">
        <v>126</v>
      </c>
      <c r="B316" s="7" t="s">
        <v>816</v>
      </c>
      <c r="C316" s="6" t="s">
        <v>9</v>
      </c>
      <c r="D316" s="17">
        <v>10</v>
      </c>
      <c r="E316" s="17">
        <v>2</v>
      </c>
      <c r="F316" s="17">
        <f t="shared" si="5"/>
        <v>12</v>
      </c>
      <c r="G316" s="18" t="s">
        <v>817</v>
      </c>
    </row>
    <row r="317" spans="1:7" x14ac:dyDescent="0.25">
      <c r="A317" s="6">
        <v>127</v>
      </c>
      <c r="B317" s="7" t="s">
        <v>818</v>
      </c>
      <c r="C317" s="6" t="s">
        <v>9</v>
      </c>
      <c r="D317" s="17">
        <v>30</v>
      </c>
      <c r="E317" s="17">
        <v>6</v>
      </c>
      <c r="F317" s="17">
        <f t="shared" si="5"/>
        <v>36</v>
      </c>
      <c r="G317" s="18" t="s">
        <v>819</v>
      </c>
    </row>
    <row r="318" spans="1:7" ht="30" x14ac:dyDescent="0.25">
      <c r="A318" s="6">
        <v>128</v>
      </c>
      <c r="B318" s="7" t="s">
        <v>820</v>
      </c>
      <c r="C318" s="6" t="s">
        <v>9</v>
      </c>
      <c r="D318" s="17">
        <v>5</v>
      </c>
      <c r="E318" s="17">
        <v>1</v>
      </c>
      <c r="F318" s="17">
        <f t="shared" si="5"/>
        <v>6</v>
      </c>
      <c r="G318" s="18" t="s">
        <v>821</v>
      </c>
    </row>
    <row r="319" spans="1:7" ht="45" x14ac:dyDescent="0.25">
      <c r="A319" s="6">
        <v>129</v>
      </c>
      <c r="B319" s="7" t="s">
        <v>822</v>
      </c>
      <c r="C319" s="6" t="s">
        <v>9</v>
      </c>
      <c r="D319" s="17">
        <v>20</v>
      </c>
      <c r="E319" s="17">
        <v>4</v>
      </c>
      <c r="F319" s="17">
        <f t="shared" si="5"/>
        <v>24</v>
      </c>
      <c r="G319" s="18" t="s">
        <v>823</v>
      </c>
    </row>
    <row r="320" spans="1:7" ht="45" x14ac:dyDescent="0.25">
      <c r="A320" s="6">
        <v>130</v>
      </c>
      <c r="B320" s="7" t="s">
        <v>824</v>
      </c>
      <c r="C320" s="6" t="s">
        <v>9</v>
      </c>
      <c r="D320" s="17">
        <v>0</v>
      </c>
      <c r="E320" s="17">
        <v>0</v>
      </c>
      <c r="F320" s="17">
        <v>2000</v>
      </c>
      <c r="G320" s="18" t="s">
        <v>825</v>
      </c>
    </row>
    <row r="321" spans="1:7" ht="30" x14ac:dyDescent="0.25">
      <c r="A321" s="6">
        <v>131</v>
      </c>
      <c r="B321" s="7" t="s">
        <v>826</v>
      </c>
      <c r="C321" s="6" t="s">
        <v>9</v>
      </c>
      <c r="D321" s="17">
        <v>5</v>
      </c>
      <c r="E321" s="17">
        <v>1</v>
      </c>
      <c r="F321" s="17">
        <f t="shared" si="5"/>
        <v>6</v>
      </c>
      <c r="G321" s="18" t="s">
        <v>827</v>
      </c>
    </row>
    <row r="322" spans="1:7" x14ac:dyDescent="0.25">
      <c r="A322" s="6">
        <v>132</v>
      </c>
      <c r="B322" s="7" t="s">
        <v>828</v>
      </c>
      <c r="C322" s="6" t="s">
        <v>9</v>
      </c>
      <c r="D322" s="17">
        <v>0</v>
      </c>
      <c r="E322" s="17">
        <v>0</v>
      </c>
      <c r="F322" s="17">
        <v>10</v>
      </c>
      <c r="G322" s="18" t="s">
        <v>829</v>
      </c>
    </row>
    <row r="323" spans="1:7" x14ac:dyDescent="0.25">
      <c r="A323" s="6">
        <v>133</v>
      </c>
      <c r="B323" s="7" t="s">
        <v>830</v>
      </c>
      <c r="C323" s="6" t="s">
        <v>9</v>
      </c>
      <c r="D323" s="17">
        <v>40</v>
      </c>
      <c r="E323" s="17">
        <v>8</v>
      </c>
      <c r="F323" s="17">
        <f t="shared" si="5"/>
        <v>48</v>
      </c>
      <c r="G323" s="18" t="s">
        <v>831</v>
      </c>
    </row>
    <row r="324" spans="1:7" ht="45" x14ac:dyDescent="0.25">
      <c r="A324" s="6">
        <v>134</v>
      </c>
      <c r="B324" s="7" t="s">
        <v>832</v>
      </c>
      <c r="C324" s="6" t="s">
        <v>9</v>
      </c>
      <c r="D324" s="17">
        <v>54</v>
      </c>
      <c r="E324" s="17">
        <v>11</v>
      </c>
      <c r="F324" s="17">
        <f t="shared" si="5"/>
        <v>65</v>
      </c>
      <c r="G324" s="18" t="s">
        <v>833</v>
      </c>
    </row>
    <row r="325" spans="1:7" ht="30" x14ac:dyDescent="0.25">
      <c r="A325" s="6">
        <v>135</v>
      </c>
      <c r="B325" s="7" t="s">
        <v>834</v>
      </c>
      <c r="C325" s="6" t="s">
        <v>9</v>
      </c>
      <c r="D325" s="17">
        <v>10</v>
      </c>
      <c r="E325" s="17">
        <v>2</v>
      </c>
      <c r="F325" s="17">
        <f t="shared" si="5"/>
        <v>12</v>
      </c>
      <c r="G325" s="18" t="s">
        <v>835</v>
      </c>
    </row>
    <row r="326" spans="1:7" ht="30" x14ac:dyDescent="0.25">
      <c r="A326" s="6">
        <v>136</v>
      </c>
      <c r="B326" s="7" t="s">
        <v>836</v>
      </c>
      <c r="C326" s="6" t="s">
        <v>674</v>
      </c>
      <c r="D326" s="17">
        <v>12800</v>
      </c>
      <c r="E326" s="17">
        <v>2560</v>
      </c>
      <c r="F326" s="17">
        <f t="shared" si="5"/>
        <v>15360</v>
      </c>
      <c r="G326" s="18" t="s">
        <v>837</v>
      </c>
    </row>
    <row r="327" spans="1:7" ht="45" x14ac:dyDescent="0.25">
      <c r="A327" s="6">
        <v>137</v>
      </c>
      <c r="B327" s="7" t="s">
        <v>838</v>
      </c>
      <c r="C327" s="6" t="s">
        <v>674</v>
      </c>
      <c r="D327" s="17">
        <v>60000</v>
      </c>
      <c r="E327" s="17">
        <v>12000</v>
      </c>
      <c r="F327" s="17">
        <f t="shared" si="5"/>
        <v>72000</v>
      </c>
      <c r="G327" s="18" t="s">
        <v>839</v>
      </c>
    </row>
    <row r="328" spans="1:7" ht="30" x14ac:dyDescent="0.25">
      <c r="A328" s="6">
        <v>138</v>
      </c>
      <c r="B328" s="7" t="s">
        <v>840</v>
      </c>
      <c r="C328" s="6" t="s">
        <v>9</v>
      </c>
      <c r="D328" s="17">
        <v>5000</v>
      </c>
      <c r="E328" s="17">
        <v>1000</v>
      </c>
      <c r="F328" s="17">
        <f t="shared" si="5"/>
        <v>6000</v>
      </c>
      <c r="G328" s="18" t="s">
        <v>841</v>
      </c>
    </row>
    <row r="329" spans="1:7" ht="30" x14ac:dyDescent="0.25">
      <c r="A329" s="6">
        <v>139</v>
      </c>
      <c r="B329" s="7" t="s">
        <v>842</v>
      </c>
      <c r="C329" s="6" t="s">
        <v>9</v>
      </c>
      <c r="D329" s="17">
        <v>1100</v>
      </c>
      <c r="E329" s="17">
        <v>220</v>
      </c>
      <c r="F329" s="17">
        <f t="shared" ref="F329:F402" si="6">D329+E329</f>
        <v>1320</v>
      </c>
      <c r="G329" s="18" t="s">
        <v>843</v>
      </c>
    </row>
    <row r="330" spans="1:7" x14ac:dyDescent="0.25">
      <c r="A330" s="6">
        <v>140</v>
      </c>
      <c r="B330" s="7" t="s">
        <v>844</v>
      </c>
      <c r="C330" s="6" t="s">
        <v>9</v>
      </c>
      <c r="D330" s="17">
        <v>395000</v>
      </c>
      <c r="E330" s="17">
        <v>79000</v>
      </c>
      <c r="F330" s="17">
        <v>500000</v>
      </c>
      <c r="G330" s="18" t="s">
        <v>845</v>
      </c>
    </row>
    <row r="331" spans="1:7" ht="30" x14ac:dyDescent="0.25">
      <c r="A331" s="6">
        <v>141</v>
      </c>
      <c r="B331" s="7" t="s">
        <v>846</v>
      </c>
      <c r="C331" s="6" t="s">
        <v>18</v>
      </c>
      <c r="D331" s="17">
        <v>20</v>
      </c>
      <c r="E331" s="17">
        <v>4</v>
      </c>
      <c r="F331" s="17">
        <v>15</v>
      </c>
      <c r="G331" s="18" t="s">
        <v>847</v>
      </c>
    </row>
    <row r="332" spans="1:7" ht="60" x14ac:dyDescent="0.25">
      <c r="A332" s="6">
        <v>142</v>
      </c>
      <c r="B332" s="7" t="s">
        <v>848</v>
      </c>
      <c r="C332" s="6" t="s">
        <v>325</v>
      </c>
      <c r="D332" s="17">
        <v>50</v>
      </c>
      <c r="E332" s="17">
        <v>10</v>
      </c>
      <c r="F332" s="17">
        <f t="shared" si="6"/>
        <v>60</v>
      </c>
      <c r="G332" s="18" t="s">
        <v>849</v>
      </c>
    </row>
    <row r="333" spans="1:7" x14ac:dyDescent="0.25">
      <c r="A333" s="6">
        <v>143</v>
      </c>
      <c r="B333" s="7" t="s">
        <v>850</v>
      </c>
      <c r="C333" s="6" t="s">
        <v>9</v>
      </c>
      <c r="D333" s="17">
        <v>8000</v>
      </c>
      <c r="E333" s="17">
        <v>1600</v>
      </c>
      <c r="F333" s="17">
        <f t="shared" si="6"/>
        <v>9600</v>
      </c>
      <c r="G333" s="18" t="s">
        <v>851</v>
      </c>
    </row>
    <row r="334" spans="1:7" ht="30" x14ac:dyDescent="0.25">
      <c r="A334" s="6">
        <v>144</v>
      </c>
      <c r="B334" s="7" t="s">
        <v>852</v>
      </c>
      <c r="C334" s="6" t="s">
        <v>9</v>
      </c>
      <c r="D334" s="17">
        <v>5</v>
      </c>
      <c r="E334" s="17">
        <v>1</v>
      </c>
      <c r="F334" s="17">
        <f t="shared" si="6"/>
        <v>6</v>
      </c>
      <c r="G334" s="18" t="s">
        <v>853</v>
      </c>
    </row>
    <row r="335" spans="1:7" ht="30" x14ac:dyDescent="0.25">
      <c r="A335" s="6">
        <v>145</v>
      </c>
      <c r="B335" s="7" t="s">
        <v>854</v>
      </c>
      <c r="C335" s="6" t="s">
        <v>9</v>
      </c>
      <c r="D335" s="17">
        <v>5</v>
      </c>
      <c r="E335" s="17">
        <v>1</v>
      </c>
      <c r="F335" s="17">
        <f t="shared" si="6"/>
        <v>6</v>
      </c>
      <c r="G335" s="18" t="s">
        <v>855</v>
      </c>
    </row>
    <row r="336" spans="1:7" ht="30" x14ac:dyDescent="0.25">
      <c r="A336" s="6">
        <v>146</v>
      </c>
      <c r="B336" s="7" t="s">
        <v>856</v>
      </c>
      <c r="C336" s="6" t="s">
        <v>9</v>
      </c>
      <c r="D336" s="17">
        <v>10</v>
      </c>
      <c r="E336" s="17">
        <v>2</v>
      </c>
      <c r="F336" s="17">
        <f t="shared" si="6"/>
        <v>12</v>
      </c>
      <c r="G336" s="18" t="s">
        <v>857</v>
      </c>
    </row>
    <row r="337" spans="1:7" x14ac:dyDescent="0.25">
      <c r="A337" s="6">
        <v>147</v>
      </c>
      <c r="B337" s="7" t="s">
        <v>858</v>
      </c>
      <c r="C337" s="6" t="s">
        <v>705</v>
      </c>
      <c r="D337" s="17">
        <v>20</v>
      </c>
      <c r="E337" s="17">
        <v>4</v>
      </c>
      <c r="F337" s="17">
        <f t="shared" si="6"/>
        <v>24</v>
      </c>
      <c r="G337" s="18" t="s">
        <v>859</v>
      </c>
    </row>
    <row r="338" spans="1:7" ht="30" x14ac:dyDescent="0.25">
      <c r="A338" s="6">
        <v>148</v>
      </c>
      <c r="B338" s="7" t="s">
        <v>860</v>
      </c>
      <c r="C338" s="6" t="s">
        <v>861</v>
      </c>
      <c r="D338" s="17">
        <v>450</v>
      </c>
      <c r="E338" s="17">
        <v>90</v>
      </c>
      <c r="F338" s="17">
        <v>500</v>
      </c>
      <c r="G338" s="18" t="s">
        <v>862</v>
      </c>
    </row>
    <row r="339" spans="1:7" ht="30" x14ac:dyDescent="0.25">
      <c r="A339" s="6">
        <v>149</v>
      </c>
      <c r="B339" s="7" t="s">
        <v>863</v>
      </c>
      <c r="C339" s="6" t="s">
        <v>861</v>
      </c>
      <c r="D339" s="17">
        <v>1100</v>
      </c>
      <c r="E339" s="17">
        <v>220</v>
      </c>
      <c r="F339" s="17">
        <f t="shared" si="6"/>
        <v>1320</v>
      </c>
      <c r="G339" s="18" t="s">
        <v>864</v>
      </c>
    </row>
    <row r="340" spans="1:7" ht="45" x14ac:dyDescent="0.25">
      <c r="A340" s="6">
        <v>150</v>
      </c>
      <c r="B340" s="7" t="s">
        <v>865</v>
      </c>
      <c r="C340" s="6" t="s">
        <v>866</v>
      </c>
      <c r="D340" s="17">
        <v>1800</v>
      </c>
      <c r="E340" s="17">
        <v>360</v>
      </c>
      <c r="F340" s="17">
        <f t="shared" si="6"/>
        <v>2160</v>
      </c>
      <c r="G340" s="18" t="s">
        <v>867</v>
      </c>
    </row>
    <row r="341" spans="1:7" ht="30" x14ac:dyDescent="0.25">
      <c r="A341" s="6">
        <v>151</v>
      </c>
      <c r="B341" s="7" t="s">
        <v>868</v>
      </c>
      <c r="C341" s="6" t="s">
        <v>869</v>
      </c>
      <c r="D341" s="17">
        <v>50</v>
      </c>
      <c r="E341" s="17">
        <v>10</v>
      </c>
      <c r="F341" s="17">
        <f t="shared" si="6"/>
        <v>60</v>
      </c>
      <c r="G341" s="18" t="s">
        <v>870</v>
      </c>
    </row>
    <row r="342" spans="1:7" x14ac:dyDescent="0.25">
      <c r="A342" s="6">
        <v>152</v>
      </c>
      <c r="B342" s="7" t="s">
        <v>871</v>
      </c>
      <c r="C342" s="6" t="s">
        <v>705</v>
      </c>
      <c r="D342" s="17">
        <v>50</v>
      </c>
      <c r="E342" s="17">
        <v>10</v>
      </c>
      <c r="F342" s="17">
        <f t="shared" si="6"/>
        <v>60</v>
      </c>
      <c r="G342" s="18" t="s">
        <v>872</v>
      </c>
    </row>
    <row r="343" spans="1:7" ht="45" x14ac:dyDescent="0.25">
      <c r="A343" s="6">
        <v>153</v>
      </c>
      <c r="B343" s="7" t="s">
        <v>873</v>
      </c>
      <c r="C343" s="6" t="s">
        <v>866</v>
      </c>
      <c r="D343" s="17">
        <v>40</v>
      </c>
      <c r="E343" s="17">
        <v>8</v>
      </c>
      <c r="F343" s="17">
        <f t="shared" si="6"/>
        <v>48</v>
      </c>
      <c r="G343" s="18" t="s">
        <v>874</v>
      </c>
    </row>
    <row r="344" spans="1:7" ht="30" x14ac:dyDescent="0.25">
      <c r="A344" s="6">
        <v>154</v>
      </c>
      <c r="B344" s="7" t="s">
        <v>875</v>
      </c>
      <c r="C344" s="6" t="s">
        <v>9</v>
      </c>
      <c r="D344" s="17">
        <v>85</v>
      </c>
      <c r="E344" s="17">
        <v>17</v>
      </c>
      <c r="F344" s="17">
        <f t="shared" si="6"/>
        <v>102</v>
      </c>
      <c r="G344" s="18" t="s">
        <v>876</v>
      </c>
    </row>
    <row r="345" spans="1:7" ht="90" x14ac:dyDescent="0.25">
      <c r="A345" s="6">
        <v>155</v>
      </c>
      <c r="B345" s="7" t="s">
        <v>877</v>
      </c>
      <c r="C345" s="6" t="s">
        <v>9</v>
      </c>
      <c r="D345" s="17">
        <v>30</v>
      </c>
      <c r="E345" s="17">
        <v>6</v>
      </c>
      <c r="F345" s="17">
        <f t="shared" si="6"/>
        <v>36</v>
      </c>
      <c r="G345" s="18" t="s">
        <v>878</v>
      </c>
    </row>
    <row r="346" spans="1:7" ht="90" x14ac:dyDescent="0.25">
      <c r="A346" s="6">
        <v>156</v>
      </c>
      <c r="B346" s="7" t="s">
        <v>879</v>
      </c>
      <c r="C346" s="6" t="s">
        <v>9</v>
      </c>
      <c r="D346" s="17">
        <v>40</v>
      </c>
      <c r="E346" s="17">
        <v>8</v>
      </c>
      <c r="F346" s="17">
        <f t="shared" si="6"/>
        <v>48</v>
      </c>
      <c r="G346" s="18" t="s">
        <v>880</v>
      </c>
    </row>
    <row r="347" spans="1:7" ht="90" x14ac:dyDescent="0.25">
      <c r="A347" s="6">
        <v>157</v>
      </c>
      <c r="B347" s="7" t="s">
        <v>881</v>
      </c>
      <c r="C347" s="6" t="s">
        <v>9</v>
      </c>
      <c r="D347" s="17">
        <v>20</v>
      </c>
      <c r="E347" s="17">
        <v>4</v>
      </c>
      <c r="F347" s="17">
        <f t="shared" si="6"/>
        <v>24</v>
      </c>
      <c r="G347" s="18" t="s">
        <v>882</v>
      </c>
    </row>
    <row r="348" spans="1:7" ht="90" x14ac:dyDescent="0.25">
      <c r="A348" s="6">
        <v>158</v>
      </c>
      <c r="B348" s="7" t="s">
        <v>883</v>
      </c>
      <c r="C348" s="6" t="s">
        <v>9</v>
      </c>
      <c r="D348" s="17">
        <v>15</v>
      </c>
      <c r="E348" s="17">
        <v>3</v>
      </c>
      <c r="F348" s="17">
        <f t="shared" si="6"/>
        <v>18</v>
      </c>
      <c r="G348" s="18" t="s">
        <v>884</v>
      </c>
    </row>
    <row r="349" spans="1:7" ht="30" x14ac:dyDescent="0.25">
      <c r="A349" s="6">
        <v>159</v>
      </c>
      <c r="B349" s="7" t="s">
        <v>885</v>
      </c>
      <c r="C349" s="6" t="s">
        <v>9</v>
      </c>
      <c r="D349" s="17">
        <v>0</v>
      </c>
      <c r="E349" s="17">
        <v>0</v>
      </c>
      <c r="F349" s="17">
        <v>20</v>
      </c>
      <c r="G349" s="18" t="s">
        <v>886</v>
      </c>
    </row>
    <row r="350" spans="1:7" ht="60" x14ac:dyDescent="0.25">
      <c r="A350" s="6">
        <v>160</v>
      </c>
      <c r="B350" s="7" t="s">
        <v>887</v>
      </c>
      <c r="C350" s="6" t="s">
        <v>9</v>
      </c>
      <c r="D350" s="17">
        <v>30</v>
      </c>
      <c r="E350" s="17">
        <v>6</v>
      </c>
      <c r="F350" s="17">
        <f t="shared" si="6"/>
        <v>36</v>
      </c>
      <c r="G350" s="18" t="s">
        <v>888</v>
      </c>
    </row>
    <row r="351" spans="1:7" ht="60" x14ac:dyDescent="0.25">
      <c r="A351" s="6">
        <v>161</v>
      </c>
      <c r="B351" s="12" t="s">
        <v>889</v>
      </c>
      <c r="C351" s="6" t="s">
        <v>210</v>
      </c>
      <c r="D351" s="8">
        <v>150</v>
      </c>
      <c r="E351" s="8">
        <v>30</v>
      </c>
      <c r="F351" s="8">
        <f t="shared" si="6"/>
        <v>180</v>
      </c>
      <c r="G351" s="9" t="s">
        <v>890</v>
      </c>
    </row>
    <row r="352" spans="1:7" ht="90" x14ac:dyDescent="0.25">
      <c r="A352" s="6">
        <v>162</v>
      </c>
      <c r="B352" s="12" t="s">
        <v>891</v>
      </c>
      <c r="C352" s="6" t="s">
        <v>210</v>
      </c>
      <c r="D352" s="8">
        <v>4000</v>
      </c>
      <c r="E352" s="8">
        <v>800</v>
      </c>
      <c r="F352" s="8">
        <f t="shared" si="6"/>
        <v>4800</v>
      </c>
      <c r="G352" s="9" t="s">
        <v>892</v>
      </c>
    </row>
    <row r="353" spans="1:7" ht="75" x14ac:dyDescent="0.25">
      <c r="A353" s="6">
        <v>163</v>
      </c>
      <c r="B353" s="12" t="s">
        <v>893</v>
      </c>
      <c r="C353" s="6" t="s">
        <v>210</v>
      </c>
      <c r="D353" s="8">
        <v>2000</v>
      </c>
      <c r="E353" s="8">
        <v>400</v>
      </c>
      <c r="F353" s="8">
        <f t="shared" si="6"/>
        <v>2400</v>
      </c>
      <c r="G353" s="9" t="s">
        <v>894</v>
      </c>
    </row>
    <row r="354" spans="1:7" ht="90" x14ac:dyDescent="0.25">
      <c r="A354" s="6">
        <v>164</v>
      </c>
      <c r="B354" s="12" t="s">
        <v>895</v>
      </c>
      <c r="C354" s="6" t="s">
        <v>210</v>
      </c>
      <c r="D354" s="8">
        <v>417</v>
      </c>
      <c r="E354" s="8">
        <v>83</v>
      </c>
      <c r="F354" s="8">
        <v>500</v>
      </c>
      <c r="G354" s="9" t="s">
        <v>896</v>
      </c>
    </row>
    <row r="355" spans="1:7" ht="30" x14ac:dyDescent="0.25">
      <c r="A355" s="6">
        <v>165</v>
      </c>
      <c r="B355" s="12" t="s">
        <v>897</v>
      </c>
      <c r="C355" s="6" t="s">
        <v>210</v>
      </c>
      <c r="D355" s="8">
        <v>30</v>
      </c>
      <c r="E355" s="8">
        <v>6</v>
      </c>
      <c r="F355" s="8">
        <f t="shared" ref="F355:F358" si="7">D355+E355</f>
        <v>36</v>
      </c>
      <c r="G355" s="9" t="s">
        <v>898</v>
      </c>
    </row>
    <row r="356" spans="1:7" ht="60" x14ac:dyDescent="0.25">
      <c r="A356" s="6">
        <v>166</v>
      </c>
      <c r="B356" s="12" t="s">
        <v>899</v>
      </c>
      <c r="C356" s="6" t="s">
        <v>210</v>
      </c>
      <c r="D356" s="8">
        <v>250</v>
      </c>
      <c r="E356" s="8">
        <v>50</v>
      </c>
      <c r="F356" s="8">
        <v>300</v>
      </c>
      <c r="G356" s="9" t="s">
        <v>900</v>
      </c>
    </row>
    <row r="357" spans="1:7" ht="75" x14ac:dyDescent="0.25">
      <c r="A357" s="6">
        <v>167</v>
      </c>
      <c r="B357" s="12" t="s">
        <v>901</v>
      </c>
      <c r="C357" s="6" t="s">
        <v>210</v>
      </c>
      <c r="D357" s="8">
        <v>250</v>
      </c>
      <c r="E357" s="8">
        <v>50</v>
      </c>
      <c r="F357" s="8">
        <f t="shared" si="7"/>
        <v>300</v>
      </c>
      <c r="G357" s="9" t="s">
        <v>902</v>
      </c>
    </row>
    <row r="358" spans="1:7" ht="45" x14ac:dyDescent="0.25">
      <c r="A358" s="6">
        <v>168</v>
      </c>
      <c r="B358" s="12" t="s">
        <v>903</v>
      </c>
      <c r="C358" s="6" t="s">
        <v>210</v>
      </c>
      <c r="D358" s="8">
        <v>70</v>
      </c>
      <c r="E358" s="8">
        <v>14</v>
      </c>
      <c r="F358" s="8">
        <f t="shared" si="7"/>
        <v>84</v>
      </c>
      <c r="G358" s="9" t="s">
        <v>904</v>
      </c>
    </row>
    <row r="359" spans="1:7" x14ac:dyDescent="0.25">
      <c r="A359" s="6">
        <v>169</v>
      </c>
      <c r="B359" s="7" t="s">
        <v>905</v>
      </c>
      <c r="C359" s="6" t="s">
        <v>743</v>
      </c>
      <c r="D359" s="17">
        <v>0</v>
      </c>
      <c r="E359" s="17">
        <v>0</v>
      </c>
      <c r="F359" s="17">
        <v>50</v>
      </c>
      <c r="G359" s="18" t="s">
        <v>906</v>
      </c>
    </row>
    <row r="360" spans="1:7" ht="30" x14ac:dyDescent="0.25">
      <c r="A360" s="6">
        <v>170</v>
      </c>
      <c r="B360" s="7" t="s">
        <v>907</v>
      </c>
      <c r="C360" s="6" t="s">
        <v>9</v>
      </c>
      <c r="D360" s="17">
        <v>80</v>
      </c>
      <c r="E360" s="17">
        <v>16</v>
      </c>
      <c r="F360" s="17">
        <f t="shared" si="6"/>
        <v>96</v>
      </c>
      <c r="G360" s="18" t="s">
        <v>908</v>
      </c>
    </row>
    <row r="361" spans="1:7" x14ac:dyDescent="0.25">
      <c r="A361" s="6">
        <v>171</v>
      </c>
      <c r="B361" s="7" t="s">
        <v>909</v>
      </c>
      <c r="C361" s="6" t="s">
        <v>9</v>
      </c>
      <c r="D361" s="17">
        <v>250</v>
      </c>
      <c r="E361" s="17">
        <v>50</v>
      </c>
      <c r="F361" s="17">
        <f t="shared" si="6"/>
        <v>300</v>
      </c>
      <c r="G361" s="18" t="s">
        <v>910</v>
      </c>
    </row>
    <row r="362" spans="1:7" ht="60" x14ac:dyDescent="0.25">
      <c r="A362" s="6">
        <v>172</v>
      </c>
      <c r="B362" s="12" t="s">
        <v>911</v>
      </c>
      <c r="C362" s="6" t="s">
        <v>9</v>
      </c>
      <c r="D362" s="8">
        <v>20</v>
      </c>
      <c r="E362" s="8">
        <v>4</v>
      </c>
      <c r="F362" s="8">
        <f t="shared" si="6"/>
        <v>24</v>
      </c>
      <c r="G362" s="9" t="s">
        <v>912</v>
      </c>
    </row>
    <row r="363" spans="1:7" ht="30" x14ac:dyDescent="0.25">
      <c r="A363" s="6">
        <v>173</v>
      </c>
      <c r="B363" s="12" t="s">
        <v>913</v>
      </c>
      <c r="C363" s="6" t="s">
        <v>9</v>
      </c>
      <c r="D363" s="8">
        <v>10</v>
      </c>
      <c r="E363" s="8">
        <v>2</v>
      </c>
      <c r="F363" s="8">
        <f t="shared" si="6"/>
        <v>12</v>
      </c>
      <c r="G363" s="9" t="s">
        <v>914</v>
      </c>
    </row>
    <row r="364" spans="1:7" ht="30" x14ac:dyDescent="0.25">
      <c r="A364" s="6">
        <v>174</v>
      </c>
      <c r="B364" s="7" t="s">
        <v>915</v>
      </c>
      <c r="C364" s="6" t="s">
        <v>566</v>
      </c>
      <c r="D364" s="17">
        <v>135</v>
      </c>
      <c r="E364" s="17">
        <v>27</v>
      </c>
      <c r="F364" s="17">
        <f t="shared" si="6"/>
        <v>162</v>
      </c>
      <c r="G364" s="18" t="s">
        <v>916</v>
      </c>
    </row>
    <row r="365" spans="1:7" x14ac:dyDescent="0.25">
      <c r="A365" s="6">
        <v>175</v>
      </c>
      <c r="B365" s="7" t="s">
        <v>917</v>
      </c>
      <c r="C365" s="6" t="s">
        <v>918</v>
      </c>
      <c r="D365" s="17">
        <v>20</v>
      </c>
      <c r="E365" s="17">
        <v>4</v>
      </c>
      <c r="F365" s="17">
        <f t="shared" si="6"/>
        <v>24</v>
      </c>
      <c r="G365" s="18" t="s">
        <v>919</v>
      </c>
    </row>
    <row r="366" spans="1:7" x14ac:dyDescent="0.25">
      <c r="A366" s="6">
        <v>176</v>
      </c>
      <c r="B366" s="7" t="s">
        <v>920</v>
      </c>
      <c r="C366" s="6" t="s">
        <v>918</v>
      </c>
      <c r="D366" s="17">
        <v>30</v>
      </c>
      <c r="E366" s="17">
        <v>6</v>
      </c>
      <c r="F366" s="17">
        <f t="shared" si="6"/>
        <v>36</v>
      </c>
      <c r="G366" s="18" t="s">
        <v>921</v>
      </c>
    </row>
    <row r="367" spans="1:7" x14ac:dyDescent="0.25">
      <c r="A367" s="6">
        <v>177</v>
      </c>
      <c r="B367" s="7" t="s">
        <v>922</v>
      </c>
      <c r="C367" s="6" t="s">
        <v>918</v>
      </c>
      <c r="D367" s="17">
        <v>20</v>
      </c>
      <c r="E367" s="17">
        <v>4</v>
      </c>
      <c r="F367" s="17">
        <f t="shared" si="6"/>
        <v>24</v>
      </c>
      <c r="G367" s="18" t="s">
        <v>923</v>
      </c>
    </row>
    <row r="368" spans="1:7" ht="30" x14ac:dyDescent="0.25">
      <c r="A368" s="6">
        <v>178</v>
      </c>
      <c r="B368" s="7" t="s">
        <v>924</v>
      </c>
      <c r="C368" s="6" t="s">
        <v>9</v>
      </c>
      <c r="D368" s="17">
        <v>1500</v>
      </c>
      <c r="E368" s="17">
        <v>300</v>
      </c>
      <c r="F368" s="17">
        <f t="shared" si="6"/>
        <v>1800</v>
      </c>
      <c r="G368" s="18" t="s">
        <v>925</v>
      </c>
    </row>
    <row r="369" spans="1:7" ht="60" x14ac:dyDescent="0.25">
      <c r="A369" s="6">
        <v>179</v>
      </c>
      <c r="B369" s="13" t="s">
        <v>926</v>
      </c>
      <c r="C369" s="6" t="s">
        <v>325</v>
      </c>
      <c r="D369" s="17">
        <v>50</v>
      </c>
      <c r="E369" s="17">
        <v>10</v>
      </c>
      <c r="F369" s="17">
        <f t="shared" si="6"/>
        <v>60</v>
      </c>
      <c r="G369" s="18" t="s">
        <v>927</v>
      </c>
    </row>
    <row r="370" spans="1:7" ht="60" x14ac:dyDescent="0.25">
      <c r="A370" s="6">
        <v>180</v>
      </c>
      <c r="B370" s="7" t="s">
        <v>928</v>
      </c>
      <c r="C370" s="6" t="s">
        <v>9</v>
      </c>
      <c r="D370" s="17">
        <v>1</v>
      </c>
      <c r="E370" s="17">
        <v>0</v>
      </c>
      <c r="F370" s="17">
        <f t="shared" si="6"/>
        <v>1</v>
      </c>
      <c r="G370" s="18" t="s">
        <v>929</v>
      </c>
    </row>
    <row r="371" spans="1:7" ht="75" x14ac:dyDescent="0.25">
      <c r="A371" s="6">
        <v>181</v>
      </c>
      <c r="B371" s="7" t="s">
        <v>930</v>
      </c>
      <c r="C371" s="6" t="s">
        <v>9</v>
      </c>
      <c r="D371" s="17">
        <v>1</v>
      </c>
      <c r="E371" s="17">
        <v>0</v>
      </c>
      <c r="F371" s="17">
        <f t="shared" si="6"/>
        <v>1</v>
      </c>
      <c r="G371" s="18" t="s">
        <v>931</v>
      </c>
    </row>
    <row r="372" spans="1:7" x14ac:dyDescent="0.25">
      <c r="A372" s="6">
        <v>182</v>
      </c>
      <c r="B372" s="7" t="s">
        <v>932</v>
      </c>
      <c r="C372" s="6" t="s">
        <v>9</v>
      </c>
      <c r="D372" s="17">
        <v>5</v>
      </c>
      <c r="E372" s="17">
        <v>1</v>
      </c>
      <c r="F372" s="17">
        <f t="shared" si="6"/>
        <v>6</v>
      </c>
      <c r="G372" s="18" t="s">
        <v>933</v>
      </c>
    </row>
    <row r="373" spans="1:7" x14ac:dyDescent="0.25">
      <c r="A373" s="6">
        <v>183</v>
      </c>
      <c r="B373" s="7" t="s">
        <v>934</v>
      </c>
      <c r="C373" s="6" t="s">
        <v>9</v>
      </c>
      <c r="D373" s="17">
        <v>30</v>
      </c>
      <c r="E373" s="17">
        <v>6</v>
      </c>
      <c r="F373" s="17">
        <f t="shared" si="6"/>
        <v>36</v>
      </c>
      <c r="G373" s="18" t="s">
        <v>935</v>
      </c>
    </row>
    <row r="374" spans="1:7" x14ac:dyDescent="0.25">
      <c r="A374" s="6">
        <v>184</v>
      </c>
      <c r="B374" s="7" t="s">
        <v>936</v>
      </c>
      <c r="C374" s="6" t="s">
        <v>9</v>
      </c>
      <c r="D374" s="17">
        <v>10</v>
      </c>
      <c r="E374" s="17">
        <v>2</v>
      </c>
      <c r="F374" s="17">
        <f t="shared" si="6"/>
        <v>12</v>
      </c>
      <c r="G374" s="18" t="s">
        <v>937</v>
      </c>
    </row>
    <row r="375" spans="1:7" x14ac:dyDescent="0.25">
      <c r="A375" s="6">
        <v>185</v>
      </c>
      <c r="B375" s="7" t="s">
        <v>938</v>
      </c>
      <c r="C375" s="6" t="s">
        <v>9</v>
      </c>
      <c r="D375" s="17">
        <v>10</v>
      </c>
      <c r="E375" s="17">
        <v>2</v>
      </c>
      <c r="F375" s="17">
        <f t="shared" si="6"/>
        <v>12</v>
      </c>
      <c r="G375" s="18" t="s">
        <v>939</v>
      </c>
    </row>
    <row r="376" spans="1:7" ht="30" x14ac:dyDescent="0.25">
      <c r="A376" s="6">
        <v>186</v>
      </c>
      <c r="B376" s="7" t="s">
        <v>940</v>
      </c>
      <c r="C376" s="6" t="s">
        <v>9</v>
      </c>
      <c r="D376" s="17">
        <v>5</v>
      </c>
      <c r="E376" s="17">
        <v>1</v>
      </c>
      <c r="F376" s="17">
        <f t="shared" si="6"/>
        <v>6</v>
      </c>
      <c r="G376" s="18" t="s">
        <v>941</v>
      </c>
    </row>
    <row r="377" spans="1:7" ht="30" x14ac:dyDescent="0.25">
      <c r="A377" s="6">
        <v>187</v>
      </c>
      <c r="B377" s="7" t="s">
        <v>942</v>
      </c>
      <c r="C377" s="6" t="s">
        <v>9</v>
      </c>
      <c r="D377" s="17">
        <v>1</v>
      </c>
      <c r="E377" s="17">
        <v>0</v>
      </c>
      <c r="F377" s="17">
        <v>5</v>
      </c>
      <c r="G377" s="18" t="s">
        <v>943</v>
      </c>
    </row>
    <row r="378" spans="1:7" ht="30" x14ac:dyDescent="0.25">
      <c r="A378" s="6">
        <v>188</v>
      </c>
      <c r="B378" s="7" t="s">
        <v>944</v>
      </c>
      <c r="C378" s="6" t="s">
        <v>9</v>
      </c>
      <c r="D378" s="17">
        <v>1</v>
      </c>
      <c r="E378" s="17">
        <v>0</v>
      </c>
      <c r="F378" s="17">
        <f t="shared" si="6"/>
        <v>1</v>
      </c>
      <c r="G378" s="18" t="s">
        <v>945</v>
      </c>
    </row>
    <row r="379" spans="1:7" ht="30" x14ac:dyDescent="0.25">
      <c r="A379" s="6">
        <v>189</v>
      </c>
      <c r="B379" s="7" t="s">
        <v>946</v>
      </c>
      <c r="C379" s="6" t="s">
        <v>9</v>
      </c>
      <c r="D379" s="17">
        <v>0</v>
      </c>
      <c r="E379" s="17">
        <v>0</v>
      </c>
      <c r="F379" s="17">
        <v>5</v>
      </c>
      <c r="G379" s="18" t="s">
        <v>947</v>
      </c>
    </row>
    <row r="380" spans="1:7" ht="45" x14ac:dyDescent="0.25">
      <c r="A380" s="6">
        <v>190</v>
      </c>
      <c r="B380" s="7" t="s">
        <v>948</v>
      </c>
      <c r="C380" s="6" t="s">
        <v>144</v>
      </c>
      <c r="D380" s="17">
        <v>30</v>
      </c>
      <c r="E380" s="17">
        <v>6</v>
      </c>
      <c r="F380" s="17">
        <v>50</v>
      </c>
      <c r="G380" s="18" t="s">
        <v>949</v>
      </c>
    </row>
    <row r="381" spans="1:7" ht="30" x14ac:dyDescent="0.25">
      <c r="A381" s="6">
        <v>191</v>
      </c>
      <c r="B381" s="7" t="s">
        <v>950</v>
      </c>
      <c r="C381" s="6" t="s">
        <v>9</v>
      </c>
      <c r="D381" s="17">
        <v>0</v>
      </c>
      <c r="E381" s="17">
        <v>0</v>
      </c>
      <c r="F381" s="17">
        <v>8</v>
      </c>
      <c r="G381" s="18" t="s">
        <v>951</v>
      </c>
    </row>
    <row r="382" spans="1:7" ht="60" x14ac:dyDescent="0.25">
      <c r="A382" s="6">
        <v>192</v>
      </c>
      <c r="B382" s="7" t="s">
        <v>952</v>
      </c>
      <c r="C382" s="6" t="s">
        <v>9</v>
      </c>
      <c r="D382" s="17">
        <v>15</v>
      </c>
      <c r="E382" s="17">
        <v>3</v>
      </c>
      <c r="F382" s="17">
        <f t="shared" si="6"/>
        <v>18</v>
      </c>
      <c r="G382" s="18" t="s">
        <v>953</v>
      </c>
    </row>
    <row r="383" spans="1:7" ht="60" x14ac:dyDescent="0.25">
      <c r="A383" s="6">
        <v>193</v>
      </c>
      <c r="B383" s="7" t="s">
        <v>954</v>
      </c>
      <c r="C383" s="6" t="s">
        <v>9</v>
      </c>
      <c r="D383" s="17">
        <v>10</v>
      </c>
      <c r="E383" s="17">
        <v>2</v>
      </c>
      <c r="F383" s="17">
        <f t="shared" si="6"/>
        <v>12</v>
      </c>
      <c r="G383" s="18" t="s">
        <v>955</v>
      </c>
    </row>
    <row r="384" spans="1:7" ht="60" x14ac:dyDescent="0.25">
      <c r="A384" s="6">
        <v>194</v>
      </c>
      <c r="B384" s="7" t="s">
        <v>956</v>
      </c>
      <c r="C384" s="6" t="s">
        <v>9</v>
      </c>
      <c r="D384" s="17">
        <v>30</v>
      </c>
      <c r="E384" s="17">
        <v>6</v>
      </c>
      <c r="F384" s="17">
        <f t="shared" si="6"/>
        <v>36</v>
      </c>
      <c r="G384" s="18" t="s">
        <v>957</v>
      </c>
    </row>
    <row r="385" spans="1:7" ht="30" x14ac:dyDescent="0.25">
      <c r="A385" s="6">
        <v>195</v>
      </c>
      <c r="B385" s="7" t="s">
        <v>958</v>
      </c>
      <c r="C385" s="6" t="s">
        <v>9</v>
      </c>
      <c r="D385" s="17">
        <v>20</v>
      </c>
      <c r="E385" s="17">
        <v>4</v>
      </c>
      <c r="F385" s="17">
        <f t="shared" si="6"/>
        <v>24</v>
      </c>
      <c r="G385" s="18" t="s">
        <v>959</v>
      </c>
    </row>
    <row r="386" spans="1:7" ht="30" x14ac:dyDescent="0.25">
      <c r="A386" s="6">
        <v>196</v>
      </c>
      <c r="B386" s="7" t="s">
        <v>960</v>
      </c>
      <c r="C386" s="6" t="s">
        <v>9</v>
      </c>
      <c r="D386" s="17">
        <v>10</v>
      </c>
      <c r="E386" s="17">
        <v>2</v>
      </c>
      <c r="F386" s="17">
        <f t="shared" si="6"/>
        <v>12</v>
      </c>
      <c r="G386" s="18" t="s">
        <v>961</v>
      </c>
    </row>
    <row r="387" spans="1:7" ht="30" x14ac:dyDescent="0.25">
      <c r="A387" s="6">
        <v>197</v>
      </c>
      <c r="B387" s="7" t="s">
        <v>962</v>
      </c>
      <c r="C387" s="6" t="s">
        <v>9</v>
      </c>
      <c r="D387" s="17">
        <v>20</v>
      </c>
      <c r="E387" s="17">
        <v>4</v>
      </c>
      <c r="F387" s="17">
        <f t="shared" si="6"/>
        <v>24</v>
      </c>
      <c r="G387" s="18" t="s">
        <v>963</v>
      </c>
    </row>
    <row r="388" spans="1:7" ht="60" x14ac:dyDescent="0.25">
      <c r="A388" s="6">
        <v>198</v>
      </c>
      <c r="B388" s="7" t="s">
        <v>964</v>
      </c>
      <c r="C388" s="6" t="s">
        <v>9</v>
      </c>
      <c r="D388" s="17">
        <v>10</v>
      </c>
      <c r="E388" s="17">
        <v>2</v>
      </c>
      <c r="F388" s="17">
        <f t="shared" si="6"/>
        <v>12</v>
      </c>
      <c r="G388" s="18" t="s">
        <v>1058</v>
      </c>
    </row>
    <row r="389" spans="1:7" ht="60" x14ac:dyDescent="0.25">
      <c r="A389" s="6">
        <v>199</v>
      </c>
      <c r="B389" s="7" t="s">
        <v>965</v>
      </c>
      <c r="C389" s="6" t="s">
        <v>9</v>
      </c>
      <c r="D389" s="17">
        <v>20</v>
      </c>
      <c r="E389" s="17">
        <v>4</v>
      </c>
      <c r="F389" s="17">
        <f t="shared" si="6"/>
        <v>24</v>
      </c>
      <c r="G389" s="18" t="s">
        <v>1059</v>
      </c>
    </row>
    <row r="390" spans="1:7" ht="30" x14ac:dyDescent="0.25">
      <c r="A390" s="6">
        <v>200</v>
      </c>
      <c r="B390" s="7" t="s">
        <v>966</v>
      </c>
      <c r="C390" s="6" t="s">
        <v>9</v>
      </c>
      <c r="D390" s="17">
        <v>30</v>
      </c>
      <c r="E390" s="17">
        <v>6</v>
      </c>
      <c r="F390" s="17">
        <v>50</v>
      </c>
      <c r="G390" s="18" t="s">
        <v>967</v>
      </c>
    </row>
    <row r="391" spans="1:7" ht="30" x14ac:dyDescent="0.25">
      <c r="A391" s="6">
        <v>201</v>
      </c>
      <c r="B391" s="7" t="s">
        <v>968</v>
      </c>
      <c r="C391" s="6" t="s">
        <v>9</v>
      </c>
      <c r="D391" s="17">
        <v>50</v>
      </c>
      <c r="E391" s="17">
        <v>10</v>
      </c>
      <c r="F391" s="17">
        <f t="shared" si="6"/>
        <v>60</v>
      </c>
      <c r="G391" s="18" t="s">
        <v>969</v>
      </c>
    </row>
    <row r="392" spans="1:7" ht="30" x14ac:dyDescent="0.25">
      <c r="A392" s="6">
        <v>202</v>
      </c>
      <c r="B392" s="7" t="s">
        <v>1050</v>
      </c>
      <c r="C392" s="6" t="s">
        <v>9</v>
      </c>
      <c r="D392" s="17">
        <v>30</v>
      </c>
      <c r="E392" s="17">
        <v>6</v>
      </c>
      <c r="F392" s="17">
        <f t="shared" si="6"/>
        <v>36</v>
      </c>
      <c r="G392" s="18" t="s">
        <v>1052</v>
      </c>
    </row>
    <row r="393" spans="1:7" ht="30" x14ac:dyDescent="0.25">
      <c r="A393" s="6">
        <v>203</v>
      </c>
      <c r="B393" s="7" t="s">
        <v>1051</v>
      </c>
      <c r="C393" s="6" t="s">
        <v>9</v>
      </c>
      <c r="D393" s="17">
        <v>30</v>
      </c>
      <c r="E393" s="17">
        <v>6</v>
      </c>
      <c r="F393" s="17">
        <f t="shared" si="6"/>
        <v>36</v>
      </c>
      <c r="G393" s="18" t="s">
        <v>1053</v>
      </c>
    </row>
    <row r="394" spans="1:7" ht="60" x14ac:dyDescent="0.25">
      <c r="A394" s="6">
        <v>204</v>
      </c>
      <c r="B394" s="7" t="s">
        <v>1054</v>
      </c>
      <c r="C394" s="6" t="s">
        <v>9</v>
      </c>
      <c r="D394" s="17">
        <v>20</v>
      </c>
      <c r="E394" s="17">
        <v>4</v>
      </c>
      <c r="F394" s="17">
        <f t="shared" si="6"/>
        <v>24</v>
      </c>
      <c r="G394" s="18" t="s">
        <v>1060</v>
      </c>
    </row>
    <row r="395" spans="1:7" ht="30" x14ac:dyDescent="0.25">
      <c r="A395" s="6">
        <v>205</v>
      </c>
      <c r="B395" s="7" t="s">
        <v>1055</v>
      </c>
      <c r="C395" s="6" t="s">
        <v>9</v>
      </c>
      <c r="D395" s="17">
        <v>50</v>
      </c>
      <c r="E395" s="17">
        <v>10</v>
      </c>
      <c r="F395" s="17">
        <v>50</v>
      </c>
      <c r="G395" s="18" t="s">
        <v>1061</v>
      </c>
    </row>
    <row r="396" spans="1:7" ht="30" x14ac:dyDescent="0.25">
      <c r="A396" s="6">
        <v>206</v>
      </c>
      <c r="B396" s="7" t="s">
        <v>1056</v>
      </c>
      <c r="C396" s="6" t="s">
        <v>9</v>
      </c>
      <c r="D396" s="17">
        <v>50</v>
      </c>
      <c r="E396" s="17">
        <v>10</v>
      </c>
      <c r="F396" s="17">
        <f t="shared" si="6"/>
        <v>60</v>
      </c>
      <c r="G396" s="18" t="s">
        <v>1062</v>
      </c>
    </row>
    <row r="397" spans="1:7" x14ac:dyDescent="0.25">
      <c r="A397" s="6">
        <v>207</v>
      </c>
      <c r="B397" s="7" t="s">
        <v>970</v>
      </c>
      <c r="C397" s="6" t="s">
        <v>730</v>
      </c>
      <c r="D397" s="17">
        <v>10</v>
      </c>
      <c r="E397" s="17">
        <v>2</v>
      </c>
      <c r="F397" s="17">
        <v>10</v>
      </c>
      <c r="G397" s="18" t="s">
        <v>971</v>
      </c>
    </row>
    <row r="398" spans="1:7" ht="30" x14ac:dyDescent="0.25">
      <c r="A398" s="6">
        <v>208</v>
      </c>
      <c r="B398" s="7" t="s">
        <v>972</v>
      </c>
      <c r="C398" s="6" t="s">
        <v>9</v>
      </c>
      <c r="D398" s="17">
        <v>10</v>
      </c>
      <c r="E398" s="17">
        <v>2</v>
      </c>
      <c r="F398" s="17">
        <v>10</v>
      </c>
      <c r="G398" s="18" t="s">
        <v>973</v>
      </c>
    </row>
    <row r="399" spans="1:7" ht="45" x14ac:dyDescent="0.25">
      <c r="A399" s="6">
        <v>209</v>
      </c>
      <c r="B399" s="7" t="s">
        <v>974</v>
      </c>
      <c r="C399" s="6" t="s">
        <v>9</v>
      </c>
      <c r="D399" s="17">
        <v>10</v>
      </c>
      <c r="E399" s="17">
        <v>2</v>
      </c>
      <c r="F399" s="17">
        <v>10</v>
      </c>
      <c r="G399" s="18" t="s">
        <v>975</v>
      </c>
    </row>
    <row r="400" spans="1:7" ht="45" x14ac:dyDescent="0.25">
      <c r="A400" s="6">
        <v>210</v>
      </c>
      <c r="B400" s="7" t="s">
        <v>976</v>
      </c>
      <c r="C400" s="6" t="s">
        <v>9</v>
      </c>
      <c r="D400" s="17">
        <v>20</v>
      </c>
      <c r="E400" s="17">
        <v>4</v>
      </c>
      <c r="F400" s="17">
        <f t="shared" si="6"/>
        <v>24</v>
      </c>
      <c r="G400" s="18" t="s">
        <v>977</v>
      </c>
    </row>
    <row r="401" spans="1:7" ht="60" x14ac:dyDescent="0.25">
      <c r="A401" s="6">
        <v>211</v>
      </c>
      <c r="B401" s="7" t="s">
        <v>978</v>
      </c>
      <c r="C401" s="6" t="s">
        <v>210</v>
      </c>
      <c r="D401" s="17">
        <v>365</v>
      </c>
      <c r="E401" s="17">
        <v>73</v>
      </c>
      <c r="F401" s="17">
        <f t="shared" si="6"/>
        <v>438</v>
      </c>
      <c r="G401" s="18" t="s">
        <v>979</v>
      </c>
    </row>
    <row r="402" spans="1:7" ht="45" x14ac:dyDescent="0.25">
      <c r="A402" s="6">
        <v>212</v>
      </c>
      <c r="B402" s="7" t="s">
        <v>980</v>
      </c>
      <c r="C402" s="6" t="s">
        <v>9</v>
      </c>
      <c r="D402" s="17">
        <v>2</v>
      </c>
      <c r="E402" s="17">
        <v>0</v>
      </c>
      <c r="F402" s="17">
        <f t="shared" si="6"/>
        <v>2</v>
      </c>
      <c r="G402" s="18" t="s">
        <v>981</v>
      </c>
    </row>
    <row r="403" spans="1:7" x14ac:dyDescent="0.25">
      <c r="A403" s="6">
        <v>213</v>
      </c>
      <c r="B403" s="7" t="s">
        <v>982</v>
      </c>
      <c r="C403" s="6" t="s">
        <v>9</v>
      </c>
      <c r="D403" s="17">
        <v>30</v>
      </c>
      <c r="E403" s="17">
        <v>6</v>
      </c>
      <c r="F403" s="17">
        <f t="shared" ref="F403" si="8">D403+E403</f>
        <v>36</v>
      </c>
      <c r="G403" s="18" t="s">
        <v>983</v>
      </c>
    </row>
    <row r="404" spans="1:7" x14ac:dyDescent="0.25">
      <c r="A404" s="2" t="s">
        <v>984</v>
      </c>
      <c r="B404" s="33" t="s">
        <v>985</v>
      </c>
      <c r="C404" s="35"/>
      <c r="D404" s="17"/>
      <c r="E404" s="17"/>
      <c r="F404" s="17"/>
      <c r="G404" s="18"/>
    </row>
    <row r="405" spans="1:7" ht="60" x14ac:dyDescent="0.25">
      <c r="A405" s="6">
        <v>214</v>
      </c>
      <c r="B405" s="7" t="s">
        <v>986</v>
      </c>
      <c r="C405" s="6" t="s">
        <v>866</v>
      </c>
      <c r="D405" s="17">
        <v>1125</v>
      </c>
      <c r="E405" s="17">
        <v>225</v>
      </c>
      <c r="F405" s="17">
        <f t="shared" ref="F405:F411" si="9">D405+E405</f>
        <v>1350</v>
      </c>
      <c r="G405" s="18" t="s">
        <v>987</v>
      </c>
    </row>
    <row r="406" spans="1:7" ht="75" x14ac:dyDescent="0.25">
      <c r="A406" s="6">
        <v>215</v>
      </c>
      <c r="B406" s="7" t="s">
        <v>988</v>
      </c>
      <c r="C406" s="6" t="s">
        <v>989</v>
      </c>
      <c r="D406" s="17">
        <v>15000</v>
      </c>
      <c r="E406" s="17">
        <v>3000</v>
      </c>
      <c r="F406" s="17">
        <v>19000</v>
      </c>
      <c r="G406" s="18" t="s">
        <v>990</v>
      </c>
    </row>
    <row r="407" spans="1:7" ht="90" x14ac:dyDescent="0.25">
      <c r="A407" s="6">
        <v>216</v>
      </c>
      <c r="B407" s="7" t="s">
        <v>991</v>
      </c>
      <c r="C407" s="6" t="s">
        <v>866</v>
      </c>
      <c r="D407" s="17">
        <v>1250</v>
      </c>
      <c r="E407" s="17">
        <v>250</v>
      </c>
      <c r="F407" s="17">
        <f t="shared" si="9"/>
        <v>1500</v>
      </c>
      <c r="G407" s="18" t="s">
        <v>992</v>
      </c>
    </row>
    <row r="408" spans="1:7" ht="60" x14ac:dyDescent="0.25">
      <c r="A408" s="6">
        <v>217</v>
      </c>
      <c r="B408" s="7" t="s">
        <v>993</v>
      </c>
      <c r="C408" s="6" t="s">
        <v>866</v>
      </c>
      <c r="D408" s="17">
        <v>700</v>
      </c>
      <c r="E408" s="17">
        <v>140</v>
      </c>
      <c r="F408" s="17">
        <f t="shared" si="9"/>
        <v>840</v>
      </c>
      <c r="G408" s="18" t="s">
        <v>994</v>
      </c>
    </row>
    <row r="409" spans="1:7" ht="60" x14ac:dyDescent="0.25">
      <c r="A409" s="6">
        <v>218</v>
      </c>
      <c r="B409" s="7" t="s">
        <v>995</v>
      </c>
      <c r="C409" s="6" t="s">
        <v>866</v>
      </c>
      <c r="D409" s="17">
        <v>525</v>
      </c>
      <c r="E409" s="17">
        <v>105</v>
      </c>
      <c r="F409" s="17">
        <f t="shared" si="9"/>
        <v>630</v>
      </c>
      <c r="G409" s="18" t="s">
        <v>996</v>
      </c>
    </row>
    <row r="410" spans="1:7" ht="45" x14ac:dyDescent="0.25">
      <c r="A410" s="6">
        <v>219</v>
      </c>
      <c r="B410" s="7" t="s">
        <v>997</v>
      </c>
      <c r="C410" s="6" t="s">
        <v>866</v>
      </c>
      <c r="D410" s="17">
        <v>888</v>
      </c>
      <c r="E410" s="17">
        <v>177</v>
      </c>
      <c r="F410" s="17">
        <f t="shared" si="9"/>
        <v>1065</v>
      </c>
      <c r="G410" s="18" t="s">
        <v>998</v>
      </c>
    </row>
    <row r="411" spans="1:7" ht="60" x14ac:dyDescent="0.25">
      <c r="A411" s="6">
        <v>220</v>
      </c>
      <c r="B411" s="12" t="s">
        <v>999</v>
      </c>
      <c r="C411" s="19" t="s">
        <v>866</v>
      </c>
      <c r="D411" s="17">
        <v>2250</v>
      </c>
      <c r="E411" s="17">
        <v>450</v>
      </c>
      <c r="F411" s="17">
        <f t="shared" si="9"/>
        <v>2700</v>
      </c>
      <c r="G411" s="18" t="s">
        <v>1000</v>
      </c>
    </row>
    <row r="412" spans="1:7" x14ac:dyDescent="0.25">
      <c r="A412" s="15" t="s">
        <v>1001</v>
      </c>
      <c r="B412" s="33" t="s">
        <v>1002</v>
      </c>
      <c r="C412" s="35"/>
      <c r="D412" s="17"/>
      <c r="E412" s="17"/>
      <c r="F412" s="17"/>
      <c r="G412" s="18"/>
    </row>
    <row r="413" spans="1:7" ht="120" x14ac:dyDescent="0.25">
      <c r="A413" s="6">
        <v>221</v>
      </c>
      <c r="B413" s="13" t="s">
        <v>1003</v>
      </c>
      <c r="C413" s="6" t="s">
        <v>9</v>
      </c>
      <c r="D413" s="17">
        <v>10</v>
      </c>
      <c r="E413" s="17">
        <v>2</v>
      </c>
      <c r="F413" s="17">
        <f t="shared" ref="F413:F427" si="10">D413+E413</f>
        <v>12</v>
      </c>
      <c r="G413" s="18" t="s">
        <v>1004</v>
      </c>
    </row>
    <row r="414" spans="1:7" ht="150" x14ac:dyDescent="0.25">
      <c r="A414" s="6">
        <v>222</v>
      </c>
      <c r="B414" s="13" t="s">
        <v>1005</v>
      </c>
      <c r="C414" s="6" t="s">
        <v>9</v>
      </c>
      <c r="D414" s="17">
        <v>5</v>
      </c>
      <c r="E414" s="17">
        <v>1</v>
      </c>
      <c r="F414" s="17">
        <f t="shared" si="10"/>
        <v>6</v>
      </c>
      <c r="G414" s="18" t="s">
        <v>1006</v>
      </c>
    </row>
    <row r="415" spans="1:7" ht="135" x14ac:dyDescent="0.25">
      <c r="A415" s="6">
        <v>223</v>
      </c>
      <c r="B415" s="13" t="s">
        <v>1007</v>
      </c>
      <c r="C415" s="6" t="s">
        <v>9</v>
      </c>
      <c r="D415" s="17">
        <v>20</v>
      </c>
      <c r="E415" s="17">
        <v>4</v>
      </c>
      <c r="F415" s="17">
        <f t="shared" si="10"/>
        <v>24</v>
      </c>
      <c r="G415" s="18" t="s">
        <v>1008</v>
      </c>
    </row>
    <row r="416" spans="1:7" ht="180" x14ac:dyDescent="0.25">
      <c r="A416" s="6">
        <v>224</v>
      </c>
      <c r="B416" s="13" t="s">
        <v>1009</v>
      </c>
      <c r="C416" s="6" t="s">
        <v>9</v>
      </c>
      <c r="D416" s="17">
        <v>5</v>
      </c>
      <c r="E416" s="17">
        <v>1</v>
      </c>
      <c r="F416" s="17">
        <f t="shared" si="10"/>
        <v>6</v>
      </c>
      <c r="G416" s="18" t="s">
        <v>1010</v>
      </c>
    </row>
    <row r="417" spans="1:7" ht="75" x14ac:dyDescent="0.25">
      <c r="A417" s="6">
        <v>225</v>
      </c>
      <c r="B417" s="7" t="s">
        <v>1011</v>
      </c>
      <c r="C417" s="6" t="s">
        <v>9</v>
      </c>
      <c r="D417" s="17">
        <v>1</v>
      </c>
      <c r="E417" s="17">
        <v>0</v>
      </c>
      <c r="F417" s="17">
        <f t="shared" si="10"/>
        <v>1</v>
      </c>
      <c r="G417" s="18" t="s">
        <v>1012</v>
      </c>
    </row>
    <row r="418" spans="1:7" ht="30" x14ac:dyDescent="0.25">
      <c r="A418" s="6">
        <v>226</v>
      </c>
      <c r="B418" s="7" t="s">
        <v>1013</v>
      </c>
      <c r="C418" s="6" t="s">
        <v>9</v>
      </c>
      <c r="D418" s="17">
        <v>1</v>
      </c>
      <c r="E418" s="17">
        <v>0</v>
      </c>
      <c r="F418" s="17">
        <f t="shared" si="10"/>
        <v>1</v>
      </c>
      <c r="G418" s="18" t="s">
        <v>1014</v>
      </c>
    </row>
    <row r="419" spans="1:7" ht="30" x14ac:dyDescent="0.25">
      <c r="A419" s="6">
        <v>227</v>
      </c>
      <c r="B419" s="7" t="s">
        <v>1015</v>
      </c>
      <c r="C419" s="6" t="s">
        <v>9</v>
      </c>
      <c r="D419" s="17">
        <v>2</v>
      </c>
      <c r="E419" s="17">
        <v>0</v>
      </c>
      <c r="F419" s="17">
        <f t="shared" si="10"/>
        <v>2</v>
      </c>
      <c r="G419" s="18" t="s">
        <v>1016</v>
      </c>
    </row>
    <row r="420" spans="1:7" ht="60" x14ac:dyDescent="0.25">
      <c r="A420" s="6">
        <v>228</v>
      </c>
      <c r="B420" s="7" t="s">
        <v>1017</v>
      </c>
      <c r="C420" s="6" t="s">
        <v>9</v>
      </c>
      <c r="D420" s="17">
        <v>2</v>
      </c>
      <c r="E420" s="17">
        <v>0</v>
      </c>
      <c r="F420" s="17">
        <f t="shared" si="10"/>
        <v>2</v>
      </c>
      <c r="G420" s="18" t="s">
        <v>1018</v>
      </c>
    </row>
    <row r="421" spans="1:7" ht="30" x14ac:dyDescent="0.25">
      <c r="A421" s="6">
        <v>229</v>
      </c>
      <c r="B421" s="7" t="s">
        <v>1019</v>
      </c>
      <c r="C421" s="6" t="s">
        <v>9</v>
      </c>
      <c r="D421" s="17">
        <v>1</v>
      </c>
      <c r="E421" s="17">
        <v>0</v>
      </c>
      <c r="F421" s="17">
        <f t="shared" si="10"/>
        <v>1</v>
      </c>
      <c r="G421" s="18" t="s">
        <v>1020</v>
      </c>
    </row>
    <row r="422" spans="1:7" ht="30" x14ac:dyDescent="0.25">
      <c r="A422" s="6">
        <v>230</v>
      </c>
      <c r="B422" s="7" t="s">
        <v>1021</v>
      </c>
      <c r="C422" s="6" t="s">
        <v>9</v>
      </c>
      <c r="D422" s="17">
        <v>5</v>
      </c>
      <c r="E422" s="17">
        <v>1</v>
      </c>
      <c r="F422" s="17">
        <f t="shared" si="10"/>
        <v>6</v>
      </c>
      <c r="G422" s="18" t="s">
        <v>1022</v>
      </c>
    </row>
    <row r="423" spans="1:7" ht="90" x14ac:dyDescent="0.25">
      <c r="A423" s="6">
        <v>231</v>
      </c>
      <c r="B423" s="7" t="s">
        <v>1023</v>
      </c>
      <c r="C423" s="6" t="s">
        <v>1024</v>
      </c>
      <c r="D423" s="17">
        <v>5</v>
      </c>
      <c r="E423" s="17">
        <v>1</v>
      </c>
      <c r="F423" s="17">
        <f t="shared" si="10"/>
        <v>6</v>
      </c>
      <c r="G423" s="18" t="s">
        <v>1025</v>
      </c>
    </row>
    <row r="424" spans="1:7" ht="105" x14ac:dyDescent="0.25">
      <c r="A424" s="6">
        <v>232</v>
      </c>
      <c r="B424" s="7" t="s">
        <v>1026</v>
      </c>
      <c r="C424" s="14" t="s">
        <v>9</v>
      </c>
      <c r="D424" s="17">
        <v>3</v>
      </c>
      <c r="E424" s="17">
        <v>1</v>
      </c>
      <c r="F424" s="17">
        <f t="shared" si="10"/>
        <v>4</v>
      </c>
      <c r="G424" s="18" t="s">
        <v>1027</v>
      </c>
    </row>
    <row r="425" spans="1:7" ht="105" x14ac:dyDescent="0.25">
      <c r="A425" s="6">
        <v>233</v>
      </c>
      <c r="B425" s="7" t="s">
        <v>1028</v>
      </c>
      <c r="C425" s="14" t="s">
        <v>9</v>
      </c>
      <c r="D425" s="17">
        <v>2</v>
      </c>
      <c r="E425" s="17">
        <v>0</v>
      </c>
      <c r="F425" s="17">
        <f t="shared" si="10"/>
        <v>2</v>
      </c>
      <c r="G425" s="18" t="s">
        <v>1029</v>
      </c>
    </row>
    <row r="426" spans="1:7" ht="150" x14ac:dyDescent="0.25">
      <c r="A426" s="6">
        <v>234</v>
      </c>
      <c r="B426" s="7" t="s">
        <v>1030</v>
      </c>
      <c r="C426" s="6" t="s">
        <v>9</v>
      </c>
      <c r="D426" s="8">
        <v>1</v>
      </c>
      <c r="E426" s="8">
        <v>0</v>
      </c>
      <c r="F426" s="8">
        <f t="shared" si="10"/>
        <v>1</v>
      </c>
      <c r="G426" s="9" t="s">
        <v>1031</v>
      </c>
    </row>
    <row r="427" spans="1:7" ht="105" x14ac:dyDescent="0.25">
      <c r="A427" s="6">
        <v>235</v>
      </c>
      <c r="B427" s="13" t="s">
        <v>1032</v>
      </c>
      <c r="C427" s="14" t="s">
        <v>9</v>
      </c>
      <c r="D427" s="8">
        <v>5</v>
      </c>
      <c r="E427" s="8">
        <v>1</v>
      </c>
      <c r="F427" s="8">
        <f t="shared" si="10"/>
        <v>6</v>
      </c>
      <c r="G427" s="9" t="s">
        <v>1033</v>
      </c>
    </row>
    <row r="428" spans="1:7" ht="105" x14ac:dyDescent="0.25">
      <c r="A428" s="6">
        <v>236</v>
      </c>
      <c r="B428" s="13" t="s">
        <v>1034</v>
      </c>
      <c r="C428" s="14" t="s">
        <v>9</v>
      </c>
      <c r="D428" s="8">
        <v>3</v>
      </c>
      <c r="E428" s="8">
        <v>1</v>
      </c>
      <c r="F428" s="8">
        <v>4</v>
      </c>
      <c r="G428" s="9" t="s">
        <v>1035</v>
      </c>
    </row>
  </sheetData>
  <autoFilter ref="A5:K188" xr:uid="{ACF56BBF-92F4-45A5-9F39-210073F6F2A3}"/>
  <mergeCells count="13">
    <mergeCell ref="B7:C7"/>
    <mergeCell ref="B174:C174"/>
    <mergeCell ref="A1:D1"/>
    <mergeCell ref="E1:G1"/>
    <mergeCell ref="A2:D2"/>
    <mergeCell ref="E2:G2"/>
    <mergeCell ref="A3:G3"/>
    <mergeCell ref="A4:G4"/>
    <mergeCell ref="A6:G6"/>
    <mergeCell ref="A189:G189"/>
    <mergeCell ref="B190:C190"/>
    <mergeCell ref="B404:C404"/>
    <mergeCell ref="B412:C412"/>
  </mergeCells>
  <dataValidations count="1">
    <dataValidation type="list" allowBlank="1" sqref="G8:G187 G191:G423 G426:G428" xr:uid="{988048D1-4A45-476F-9F6D-6EEB3D68C15F}">
      <formula1>",Thương mại,Tự sản xuất"</formula1>
    </dataValidation>
  </dataValidations>
  <pageMargins left="0.28000000000000003" right="0.21" top="0.75" bottom="0.55000000000000004" header="0.36" footer="0.27"/>
  <pageSetup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296CD-B168-45A3-BDC9-47A1ED85C0A1}">
  <dimension ref="A1:K432"/>
  <sheetViews>
    <sheetView tabSelected="1" topLeftCell="A4" zoomScale="150" zoomScaleNormal="150" workbookViewId="0">
      <selection activeCell="H6" sqref="H6"/>
    </sheetView>
  </sheetViews>
  <sheetFormatPr defaultRowHeight="15" x14ac:dyDescent="0.25"/>
  <cols>
    <col min="1" max="1" width="6.42578125" customWidth="1"/>
    <col min="2" max="2" width="29.85546875" customWidth="1"/>
    <col min="3" max="3" width="7.42578125" customWidth="1"/>
    <col min="4" max="4" width="10.7109375" style="1" customWidth="1"/>
    <col min="5" max="6" width="10.5703125" style="1" customWidth="1"/>
    <col min="7" max="8" width="12" customWidth="1"/>
    <col min="9" max="9" width="11" customWidth="1"/>
    <col min="10" max="10" width="10.42578125" customWidth="1"/>
    <col min="11" max="11" width="12.42578125" customWidth="1"/>
  </cols>
  <sheetData>
    <row r="1" spans="1:11" ht="18.75" x14ac:dyDescent="0.3">
      <c r="A1" s="53" t="s">
        <v>519</v>
      </c>
      <c r="B1" s="53"/>
      <c r="C1" s="53"/>
      <c r="D1" s="53"/>
      <c r="E1" s="49" t="s">
        <v>521</v>
      </c>
      <c r="F1" s="49"/>
      <c r="G1" s="49"/>
      <c r="H1" s="49"/>
      <c r="I1" s="49"/>
      <c r="J1" s="49"/>
      <c r="K1" s="49"/>
    </row>
    <row r="2" spans="1:11" ht="18.75" x14ac:dyDescent="0.3">
      <c r="A2" s="49" t="s">
        <v>520</v>
      </c>
      <c r="B2" s="49"/>
      <c r="C2" s="49"/>
      <c r="D2" s="49"/>
      <c r="E2" s="49" t="s">
        <v>522</v>
      </c>
      <c r="F2" s="49"/>
      <c r="G2" s="49"/>
      <c r="H2" s="49"/>
      <c r="I2" s="49"/>
      <c r="J2" s="49"/>
      <c r="K2" s="49"/>
    </row>
    <row r="3" spans="1:11" ht="33" customHeight="1" x14ac:dyDescent="0.3">
      <c r="A3" s="50" t="s">
        <v>1040</v>
      </c>
      <c r="B3" s="50"/>
      <c r="C3" s="50"/>
      <c r="D3" s="50"/>
      <c r="E3" s="50"/>
      <c r="F3" s="50"/>
      <c r="G3" s="50"/>
      <c r="H3" s="50"/>
      <c r="I3" s="50"/>
      <c r="J3" s="50"/>
      <c r="K3" s="50"/>
    </row>
    <row r="4" spans="1:11" ht="31.5" customHeight="1" x14ac:dyDescent="0.25">
      <c r="A4" s="51" t="s">
        <v>554</v>
      </c>
      <c r="B4" s="51"/>
      <c r="C4" s="51"/>
      <c r="D4" s="51"/>
      <c r="E4" s="51"/>
      <c r="F4" s="51"/>
      <c r="G4" s="51"/>
      <c r="H4" s="51"/>
      <c r="I4" s="51"/>
      <c r="J4" s="51"/>
      <c r="K4" s="51"/>
    </row>
    <row r="5" spans="1:11" ht="78.75" customHeight="1" x14ac:dyDescent="0.25">
      <c r="A5" s="52" t="s">
        <v>1064</v>
      </c>
      <c r="B5" s="52"/>
      <c r="C5" s="52"/>
      <c r="D5" s="52"/>
      <c r="E5" s="52"/>
      <c r="F5" s="52"/>
      <c r="G5" s="52"/>
      <c r="H5" s="52"/>
      <c r="I5" s="52"/>
      <c r="J5" s="52"/>
      <c r="K5" s="52"/>
    </row>
    <row r="6" spans="1:11" s="5" customFormat="1" ht="85.5" x14ac:dyDescent="0.25">
      <c r="A6" s="2" t="s">
        <v>0</v>
      </c>
      <c r="B6" s="2" t="s">
        <v>1</v>
      </c>
      <c r="C6" s="2" t="s">
        <v>2</v>
      </c>
      <c r="D6" s="3" t="s">
        <v>553</v>
      </c>
      <c r="E6" s="3" t="s">
        <v>523</v>
      </c>
      <c r="F6" s="3" t="s">
        <v>524</v>
      </c>
      <c r="G6" s="4" t="s">
        <v>1042</v>
      </c>
      <c r="H6" s="4" t="s">
        <v>1041</v>
      </c>
      <c r="I6" s="4" t="s">
        <v>1037</v>
      </c>
      <c r="J6" s="4" t="s">
        <v>1039</v>
      </c>
      <c r="K6" s="4" t="s">
        <v>1038</v>
      </c>
    </row>
    <row r="7" spans="1:11" s="5" customFormat="1" ht="15" customHeight="1" x14ac:dyDescent="0.25">
      <c r="A7" s="44" t="s">
        <v>555</v>
      </c>
      <c r="B7" s="45"/>
      <c r="C7" s="45"/>
      <c r="D7" s="45"/>
      <c r="E7" s="45"/>
      <c r="F7" s="45"/>
      <c r="G7" s="45"/>
      <c r="H7" s="45"/>
      <c r="I7" s="45"/>
      <c r="J7" s="45"/>
      <c r="K7" s="46"/>
    </row>
    <row r="8" spans="1:11" x14ac:dyDescent="0.25">
      <c r="A8" s="20" t="s">
        <v>313</v>
      </c>
      <c r="B8" s="47" t="s">
        <v>512</v>
      </c>
      <c r="C8" s="48"/>
      <c r="D8" s="3"/>
      <c r="E8" s="3"/>
      <c r="F8" s="3"/>
      <c r="G8" s="4"/>
      <c r="H8" s="4"/>
      <c r="I8" s="4"/>
      <c r="J8" s="22"/>
      <c r="K8" s="22"/>
    </row>
    <row r="9" spans="1:11" x14ac:dyDescent="0.25">
      <c r="A9" s="6" t="s">
        <v>4</v>
      </c>
      <c r="B9" s="12" t="s">
        <v>5</v>
      </c>
      <c r="C9" s="6" t="s">
        <v>6</v>
      </c>
      <c r="D9" s="8">
        <v>10</v>
      </c>
      <c r="E9" s="8">
        <v>2</v>
      </c>
      <c r="F9" s="8">
        <f>D9+E9</f>
        <v>12</v>
      </c>
      <c r="G9" s="9"/>
      <c r="H9" s="9"/>
      <c r="I9" s="9"/>
      <c r="J9" s="22"/>
      <c r="K9" s="22"/>
    </row>
    <row r="10" spans="1:11" x14ac:dyDescent="0.25">
      <c r="A10" s="6" t="s">
        <v>331</v>
      </c>
      <c r="B10" s="12" t="s">
        <v>8</v>
      </c>
      <c r="C10" s="6" t="s">
        <v>9</v>
      </c>
      <c r="D10" s="8">
        <v>30</v>
      </c>
      <c r="E10" s="8">
        <v>6</v>
      </c>
      <c r="F10" s="8">
        <f t="shared" ref="F10:F72" si="0">D10+E10</f>
        <v>36</v>
      </c>
      <c r="G10" s="9"/>
      <c r="H10" s="9"/>
      <c r="I10" s="9"/>
      <c r="J10" s="22"/>
      <c r="K10" s="22"/>
    </row>
    <row r="11" spans="1:11" x14ac:dyDescent="0.25">
      <c r="A11" s="6" t="s">
        <v>332</v>
      </c>
      <c r="B11" s="12" t="s">
        <v>11</v>
      </c>
      <c r="C11" s="6" t="s">
        <v>9</v>
      </c>
      <c r="D11" s="8">
        <v>350</v>
      </c>
      <c r="E11" s="8">
        <v>70</v>
      </c>
      <c r="F11" s="8">
        <v>420</v>
      </c>
      <c r="G11" s="9"/>
      <c r="H11" s="9"/>
      <c r="I11" s="9"/>
      <c r="J11" s="22"/>
      <c r="K11" s="22"/>
    </row>
    <row r="12" spans="1:11" x14ac:dyDescent="0.25">
      <c r="A12" s="6" t="s">
        <v>333</v>
      </c>
      <c r="B12" s="12" t="s">
        <v>13</v>
      </c>
      <c r="C12" s="6" t="s">
        <v>9</v>
      </c>
      <c r="D12" s="8">
        <v>5</v>
      </c>
      <c r="E12" s="8">
        <v>1</v>
      </c>
      <c r="F12" s="8">
        <f t="shared" si="0"/>
        <v>6</v>
      </c>
      <c r="G12" s="9"/>
      <c r="H12" s="9"/>
      <c r="I12" s="9"/>
      <c r="J12" s="22"/>
      <c r="K12" s="22"/>
    </row>
    <row r="13" spans="1:11" x14ac:dyDescent="0.25">
      <c r="A13" s="6" t="s">
        <v>334</v>
      </c>
      <c r="B13" s="12" t="s">
        <v>15</v>
      </c>
      <c r="C13" s="6" t="s">
        <v>9</v>
      </c>
      <c r="D13" s="8">
        <v>50</v>
      </c>
      <c r="E13" s="8">
        <v>10</v>
      </c>
      <c r="F13" s="8">
        <f>D13+E13</f>
        <v>60</v>
      </c>
      <c r="G13" s="9"/>
      <c r="H13" s="9"/>
      <c r="I13" s="9"/>
      <c r="J13" s="22"/>
      <c r="K13" s="22"/>
    </row>
    <row r="14" spans="1:11" x14ac:dyDescent="0.25">
      <c r="A14" s="6" t="s">
        <v>335</v>
      </c>
      <c r="B14" s="12" t="s">
        <v>330</v>
      </c>
      <c r="C14" s="6" t="s">
        <v>9</v>
      </c>
      <c r="D14" s="8">
        <v>1.5</v>
      </c>
      <c r="E14" s="8">
        <v>0</v>
      </c>
      <c r="F14" s="8">
        <f t="shared" si="0"/>
        <v>1.5</v>
      </c>
      <c r="G14" s="9"/>
      <c r="H14" s="9"/>
      <c r="I14" s="9"/>
      <c r="J14" s="22"/>
      <c r="K14" s="22"/>
    </row>
    <row r="15" spans="1:11" x14ac:dyDescent="0.25">
      <c r="A15" s="6" t="s">
        <v>336</v>
      </c>
      <c r="B15" s="12" t="s">
        <v>17</v>
      </c>
      <c r="C15" s="6" t="s">
        <v>18</v>
      </c>
      <c r="D15" s="8">
        <v>65</v>
      </c>
      <c r="E15" s="8">
        <v>12.9</v>
      </c>
      <c r="F15" s="8">
        <f t="shared" si="0"/>
        <v>77.900000000000006</v>
      </c>
      <c r="G15" s="9"/>
      <c r="H15" s="9"/>
      <c r="I15" s="9"/>
      <c r="J15" s="22"/>
      <c r="K15" s="22"/>
    </row>
    <row r="16" spans="1:11" x14ac:dyDescent="0.25">
      <c r="A16" s="6" t="s">
        <v>337</v>
      </c>
      <c r="B16" s="12" t="s">
        <v>20</v>
      </c>
      <c r="C16" s="6" t="s">
        <v>18</v>
      </c>
      <c r="D16" s="8">
        <v>200</v>
      </c>
      <c r="E16" s="8">
        <v>40</v>
      </c>
      <c r="F16" s="8">
        <f t="shared" si="0"/>
        <v>240</v>
      </c>
      <c r="G16" s="9"/>
      <c r="H16" s="9"/>
      <c r="I16" s="9"/>
      <c r="J16" s="22"/>
      <c r="K16" s="22"/>
    </row>
    <row r="17" spans="1:11" x14ac:dyDescent="0.25">
      <c r="A17" s="6" t="s">
        <v>338</v>
      </c>
      <c r="B17" s="12" t="s">
        <v>22</v>
      </c>
      <c r="C17" s="6" t="s">
        <v>18</v>
      </c>
      <c r="D17" s="8">
        <v>50</v>
      </c>
      <c r="E17" s="8">
        <v>10</v>
      </c>
      <c r="F17" s="8">
        <f t="shared" si="0"/>
        <v>60</v>
      </c>
      <c r="G17" s="9"/>
      <c r="H17" s="9"/>
      <c r="I17" s="9"/>
      <c r="J17" s="22"/>
      <c r="K17" s="22"/>
    </row>
    <row r="18" spans="1:11" x14ac:dyDescent="0.25">
      <c r="A18" s="6" t="s">
        <v>339</v>
      </c>
      <c r="B18" s="12" t="s">
        <v>24</v>
      </c>
      <c r="C18" s="6" t="s">
        <v>18</v>
      </c>
      <c r="D18" s="8">
        <v>300</v>
      </c>
      <c r="E18" s="8">
        <v>60</v>
      </c>
      <c r="F18" s="8">
        <f t="shared" si="0"/>
        <v>360</v>
      </c>
      <c r="G18" s="9"/>
      <c r="H18" s="9"/>
      <c r="I18" s="9"/>
      <c r="J18" s="22"/>
      <c r="K18" s="22"/>
    </row>
    <row r="19" spans="1:11" x14ac:dyDescent="0.25">
      <c r="A19" s="6" t="s">
        <v>340</v>
      </c>
      <c r="B19" s="12" t="s">
        <v>26</v>
      </c>
      <c r="C19" s="6" t="s">
        <v>18</v>
      </c>
      <c r="D19" s="8">
        <v>50</v>
      </c>
      <c r="E19" s="8">
        <v>10</v>
      </c>
      <c r="F19" s="8">
        <f t="shared" si="0"/>
        <v>60</v>
      </c>
      <c r="G19" s="9"/>
      <c r="H19" s="9"/>
      <c r="I19" s="9"/>
      <c r="J19" s="22"/>
      <c r="K19" s="22"/>
    </row>
    <row r="20" spans="1:11" x14ac:dyDescent="0.25">
      <c r="A20" s="6" t="s">
        <v>341</v>
      </c>
      <c r="B20" s="12" t="s">
        <v>28</v>
      </c>
      <c r="C20" s="6" t="s">
        <v>18</v>
      </c>
      <c r="D20" s="8">
        <v>850</v>
      </c>
      <c r="E20" s="8">
        <v>170</v>
      </c>
      <c r="F20" s="8">
        <v>1020</v>
      </c>
      <c r="G20" s="9"/>
      <c r="H20" s="9"/>
      <c r="I20" s="9"/>
      <c r="J20" s="22"/>
      <c r="K20" s="22"/>
    </row>
    <row r="21" spans="1:11" x14ac:dyDescent="0.25">
      <c r="A21" s="6" t="s">
        <v>342</v>
      </c>
      <c r="B21" s="12" t="s">
        <v>30</v>
      </c>
      <c r="C21" s="6" t="s">
        <v>18</v>
      </c>
      <c r="D21" s="8">
        <v>100</v>
      </c>
      <c r="E21" s="8">
        <v>20</v>
      </c>
      <c r="F21" s="8">
        <v>120</v>
      </c>
      <c r="G21" s="9"/>
      <c r="H21" s="9"/>
      <c r="I21" s="9"/>
      <c r="J21" s="22"/>
      <c r="K21" s="22"/>
    </row>
    <row r="22" spans="1:11" x14ac:dyDescent="0.25">
      <c r="A22" s="6" t="s">
        <v>343</v>
      </c>
      <c r="B22" s="12" t="s">
        <v>32</v>
      </c>
      <c r="C22" s="6" t="s">
        <v>9</v>
      </c>
      <c r="D22" s="8">
        <v>1</v>
      </c>
      <c r="E22" s="8">
        <v>0</v>
      </c>
      <c r="F22" s="8">
        <f t="shared" si="0"/>
        <v>1</v>
      </c>
      <c r="G22" s="9"/>
      <c r="H22" s="9"/>
      <c r="I22" s="9"/>
      <c r="J22" s="22"/>
      <c r="K22" s="22"/>
    </row>
    <row r="23" spans="1:11" x14ac:dyDescent="0.25">
      <c r="A23" s="6" t="s">
        <v>344</v>
      </c>
      <c r="B23" s="12" t="s">
        <v>33</v>
      </c>
      <c r="C23" s="6" t="s">
        <v>9</v>
      </c>
      <c r="D23" s="8">
        <v>1</v>
      </c>
      <c r="E23" s="8">
        <v>0</v>
      </c>
      <c r="F23" s="8">
        <f t="shared" si="0"/>
        <v>1</v>
      </c>
      <c r="G23" s="9"/>
      <c r="H23" s="9"/>
      <c r="I23" s="9"/>
      <c r="J23" s="22"/>
      <c r="K23" s="22"/>
    </row>
    <row r="24" spans="1:11" x14ac:dyDescent="0.25">
      <c r="A24" s="6" t="s">
        <v>345</v>
      </c>
      <c r="B24" s="12" t="s">
        <v>34</v>
      </c>
      <c r="C24" s="6" t="s">
        <v>9</v>
      </c>
      <c r="D24" s="8">
        <v>1</v>
      </c>
      <c r="E24" s="8">
        <v>0</v>
      </c>
      <c r="F24" s="8">
        <f t="shared" si="0"/>
        <v>1</v>
      </c>
      <c r="G24" s="9"/>
      <c r="H24" s="9"/>
      <c r="I24" s="9"/>
      <c r="J24" s="22"/>
      <c r="K24" s="22"/>
    </row>
    <row r="25" spans="1:11" x14ac:dyDescent="0.25">
      <c r="A25" s="6" t="s">
        <v>346</v>
      </c>
      <c r="B25" s="12" t="s">
        <v>35</v>
      </c>
      <c r="C25" s="6" t="s">
        <v>9</v>
      </c>
      <c r="D25" s="8">
        <v>1</v>
      </c>
      <c r="E25" s="8">
        <v>0</v>
      </c>
      <c r="F25" s="8">
        <f>D25+E25</f>
        <v>1</v>
      </c>
      <c r="G25" s="9"/>
      <c r="H25" s="9"/>
      <c r="I25" s="9"/>
      <c r="J25" s="22"/>
      <c r="K25" s="22"/>
    </row>
    <row r="26" spans="1:11" x14ac:dyDescent="0.25">
      <c r="A26" s="6" t="s">
        <v>347</v>
      </c>
      <c r="B26" s="12" t="s">
        <v>36</v>
      </c>
      <c r="C26" s="6" t="s">
        <v>9</v>
      </c>
      <c r="D26" s="8">
        <v>1</v>
      </c>
      <c r="E26" s="8">
        <v>0</v>
      </c>
      <c r="F26" s="8">
        <f t="shared" si="0"/>
        <v>1</v>
      </c>
      <c r="G26" s="9"/>
      <c r="H26" s="9"/>
      <c r="I26" s="9"/>
      <c r="J26" s="22"/>
      <c r="K26" s="22"/>
    </row>
    <row r="27" spans="1:11" x14ac:dyDescent="0.25">
      <c r="A27" s="6" t="s">
        <v>348</v>
      </c>
      <c r="B27" s="12" t="s">
        <v>37</v>
      </c>
      <c r="C27" s="6" t="s">
        <v>9</v>
      </c>
      <c r="D27" s="8">
        <v>2</v>
      </c>
      <c r="E27" s="8">
        <v>0</v>
      </c>
      <c r="F27" s="8">
        <f t="shared" si="0"/>
        <v>2</v>
      </c>
      <c r="G27" s="9"/>
      <c r="H27" s="9"/>
      <c r="I27" s="9"/>
      <c r="J27" s="22"/>
      <c r="K27" s="22"/>
    </row>
    <row r="28" spans="1:11" x14ac:dyDescent="0.25">
      <c r="A28" s="6" t="s">
        <v>349</v>
      </c>
      <c r="B28" s="12" t="s">
        <v>38</v>
      </c>
      <c r="C28" s="6" t="s">
        <v>9</v>
      </c>
      <c r="D28" s="8">
        <v>1</v>
      </c>
      <c r="E28" s="8">
        <v>0</v>
      </c>
      <c r="F28" s="8">
        <f t="shared" si="0"/>
        <v>1</v>
      </c>
      <c r="G28" s="10"/>
      <c r="H28" s="10"/>
      <c r="I28" s="10"/>
      <c r="J28" s="22"/>
      <c r="K28" s="22"/>
    </row>
    <row r="29" spans="1:11" x14ac:dyDescent="0.25">
      <c r="A29" s="6" t="s">
        <v>350</v>
      </c>
      <c r="B29" s="12" t="s">
        <v>39</v>
      </c>
      <c r="C29" s="6" t="s">
        <v>9</v>
      </c>
      <c r="D29" s="8">
        <v>1</v>
      </c>
      <c r="E29" s="8">
        <v>0</v>
      </c>
      <c r="F29" s="8">
        <f t="shared" si="0"/>
        <v>1</v>
      </c>
      <c r="G29" s="9"/>
      <c r="H29" s="9"/>
      <c r="I29" s="9"/>
      <c r="J29" s="22"/>
      <c r="K29" s="22"/>
    </row>
    <row r="30" spans="1:11" x14ac:dyDescent="0.25">
      <c r="A30" s="6" t="s">
        <v>351</v>
      </c>
      <c r="B30" s="12" t="s">
        <v>40</v>
      </c>
      <c r="C30" s="6" t="s">
        <v>9</v>
      </c>
      <c r="D30" s="8">
        <v>1</v>
      </c>
      <c r="E30" s="8">
        <v>0</v>
      </c>
      <c r="F30" s="8">
        <f t="shared" si="0"/>
        <v>1</v>
      </c>
      <c r="G30" s="9"/>
      <c r="H30" s="9"/>
      <c r="I30" s="9"/>
      <c r="J30" s="22"/>
      <c r="K30" s="22"/>
    </row>
    <row r="31" spans="1:11" x14ac:dyDescent="0.25">
      <c r="A31" s="6" t="s">
        <v>352</v>
      </c>
      <c r="B31" s="12" t="s">
        <v>41</v>
      </c>
      <c r="C31" s="6" t="s">
        <v>9</v>
      </c>
      <c r="D31" s="8">
        <v>1</v>
      </c>
      <c r="E31" s="8">
        <v>0</v>
      </c>
      <c r="F31" s="8">
        <f t="shared" si="0"/>
        <v>1</v>
      </c>
      <c r="G31" s="9"/>
      <c r="H31" s="9"/>
      <c r="I31" s="9"/>
      <c r="J31" s="22"/>
      <c r="K31" s="22"/>
    </row>
    <row r="32" spans="1:11" x14ac:dyDescent="0.25">
      <c r="A32" s="6" t="s">
        <v>353</v>
      </c>
      <c r="B32" s="12" t="s">
        <v>42</v>
      </c>
      <c r="C32" s="6" t="s">
        <v>9</v>
      </c>
      <c r="D32" s="8">
        <v>1</v>
      </c>
      <c r="E32" s="8">
        <v>0</v>
      </c>
      <c r="F32" s="8">
        <f t="shared" si="0"/>
        <v>1</v>
      </c>
      <c r="G32" s="9"/>
      <c r="H32" s="9"/>
      <c r="I32" s="9"/>
      <c r="J32" s="22"/>
      <c r="K32" s="22"/>
    </row>
    <row r="33" spans="1:11" x14ac:dyDescent="0.25">
      <c r="A33" s="6" t="s">
        <v>354</v>
      </c>
      <c r="B33" s="12" t="s">
        <v>43</v>
      </c>
      <c r="C33" s="6" t="s">
        <v>9</v>
      </c>
      <c r="D33" s="8">
        <v>1</v>
      </c>
      <c r="E33" s="8">
        <v>0</v>
      </c>
      <c r="F33" s="8">
        <f t="shared" si="0"/>
        <v>1</v>
      </c>
      <c r="G33" s="9"/>
      <c r="H33" s="9"/>
      <c r="I33" s="9"/>
      <c r="J33" s="22"/>
      <c r="K33" s="22"/>
    </row>
    <row r="34" spans="1:11" x14ac:dyDescent="0.25">
      <c r="A34" s="6" t="s">
        <v>355</v>
      </c>
      <c r="B34" s="12" t="s">
        <v>44</v>
      </c>
      <c r="C34" s="6" t="s">
        <v>9</v>
      </c>
      <c r="D34" s="8">
        <v>1</v>
      </c>
      <c r="E34" s="8">
        <v>0</v>
      </c>
      <c r="F34" s="8">
        <f t="shared" si="0"/>
        <v>1</v>
      </c>
      <c r="G34" s="9"/>
      <c r="H34" s="9"/>
      <c r="I34" s="9"/>
      <c r="J34" s="22"/>
      <c r="K34" s="22"/>
    </row>
    <row r="35" spans="1:11" x14ac:dyDescent="0.25">
      <c r="A35" s="6" t="s">
        <v>356</v>
      </c>
      <c r="B35" s="12" t="s">
        <v>45</v>
      </c>
      <c r="C35" s="6" t="s">
        <v>9</v>
      </c>
      <c r="D35" s="8">
        <v>1</v>
      </c>
      <c r="E35" s="8">
        <v>0</v>
      </c>
      <c r="F35" s="8">
        <f t="shared" si="0"/>
        <v>1</v>
      </c>
      <c r="G35" s="9"/>
      <c r="H35" s="9"/>
      <c r="I35" s="9"/>
      <c r="J35" s="22"/>
      <c r="K35" s="22"/>
    </row>
    <row r="36" spans="1:11" ht="30" x14ac:dyDescent="0.25">
      <c r="A36" s="6" t="s">
        <v>357</v>
      </c>
      <c r="B36" s="12" t="s">
        <v>46</v>
      </c>
      <c r="C36" s="6" t="s">
        <v>9</v>
      </c>
      <c r="D36" s="8">
        <v>50000</v>
      </c>
      <c r="E36" s="8">
        <v>10000</v>
      </c>
      <c r="F36" s="8">
        <f t="shared" si="0"/>
        <v>60000</v>
      </c>
      <c r="G36" s="9"/>
      <c r="H36" s="9"/>
      <c r="I36" s="9"/>
      <c r="J36" s="22"/>
      <c r="K36" s="22"/>
    </row>
    <row r="37" spans="1:11" x14ac:dyDescent="0.25">
      <c r="A37" s="6" t="s">
        <v>358</v>
      </c>
      <c r="B37" s="12" t="s">
        <v>48</v>
      </c>
      <c r="C37" s="6" t="s">
        <v>18</v>
      </c>
      <c r="D37" s="8">
        <v>850</v>
      </c>
      <c r="E37" s="8">
        <v>170</v>
      </c>
      <c r="F37" s="8">
        <f t="shared" si="0"/>
        <v>1020</v>
      </c>
      <c r="G37" s="9"/>
      <c r="H37" s="9"/>
      <c r="I37" s="9"/>
      <c r="J37" s="22"/>
      <c r="K37" s="22"/>
    </row>
    <row r="38" spans="1:11" x14ac:dyDescent="0.25">
      <c r="A38" s="6" t="s">
        <v>359</v>
      </c>
      <c r="B38" s="12" t="s">
        <v>50</v>
      </c>
      <c r="C38" s="6" t="s">
        <v>9</v>
      </c>
      <c r="D38" s="8">
        <v>2000</v>
      </c>
      <c r="E38" s="8">
        <v>400</v>
      </c>
      <c r="F38" s="8">
        <f t="shared" si="0"/>
        <v>2400</v>
      </c>
      <c r="G38" s="9"/>
      <c r="H38" s="9"/>
      <c r="I38" s="9"/>
      <c r="J38" s="22"/>
      <c r="K38" s="22"/>
    </row>
    <row r="39" spans="1:11" x14ac:dyDescent="0.25">
      <c r="A39" s="6" t="s">
        <v>360</v>
      </c>
      <c r="B39" s="12" t="s">
        <v>52</v>
      </c>
      <c r="C39" s="6" t="s">
        <v>9</v>
      </c>
      <c r="D39" s="8">
        <v>2500</v>
      </c>
      <c r="E39" s="8">
        <v>500</v>
      </c>
      <c r="F39" s="8">
        <v>3000</v>
      </c>
      <c r="G39" s="9"/>
      <c r="H39" s="9"/>
      <c r="I39" s="9"/>
      <c r="J39" s="22"/>
      <c r="K39" s="22"/>
    </row>
    <row r="40" spans="1:11" x14ac:dyDescent="0.25">
      <c r="A40" s="6" t="s">
        <v>361</v>
      </c>
      <c r="B40" s="12" t="s">
        <v>54</v>
      </c>
      <c r="C40" s="6" t="s">
        <v>55</v>
      </c>
      <c r="D40" s="8">
        <v>120</v>
      </c>
      <c r="E40" s="8">
        <v>24</v>
      </c>
      <c r="F40" s="8">
        <f t="shared" si="0"/>
        <v>144</v>
      </c>
      <c r="G40" s="9"/>
      <c r="H40" s="9"/>
      <c r="I40" s="9"/>
      <c r="J40" s="22"/>
      <c r="K40" s="22"/>
    </row>
    <row r="41" spans="1:11" x14ac:dyDescent="0.25">
      <c r="A41" s="6" t="s">
        <v>362</v>
      </c>
      <c r="B41" s="12" t="s">
        <v>57</v>
      </c>
      <c r="C41" s="6" t="s">
        <v>55</v>
      </c>
      <c r="D41" s="8">
        <v>80</v>
      </c>
      <c r="E41" s="8">
        <v>16</v>
      </c>
      <c r="F41" s="8">
        <f t="shared" si="0"/>
        <v>96</v>
      </c>
      <c r="G41" s="9"/>
      <c r="H41" s="9"/>
      <c r="I41" s="9"/>
      <c r="J41" s="22"/>
      <c r="K41" s="22"/>
    </row>
    <row r="42" spans="1:11" x14ac:dyDescent="0.25">
      <c r="A42" s="6" t="s">
        <v>363</v>
      </c>
      <c r="B42" s="12" t="s">
        <v>59</v>
      </c>
      <c r="C42" s="6" t="s">
        <v>55</v>
      </c>
      <c r="D42" s="8">
        <v>100</v>
      </c>
      <c r="E42" s="8">
        <v>20</v>
      </c>
      <c r="F42" s="8">
        <f t="shared" si="0"/>
        <v>120</v>
      </c>
      <c r="G42" s="9"/>
      <c r="H42" s="9"/>
      <c r="I42" s="9"/>
      <c r="J42" s="22"/>
      <c r="K42" s="22"/>
    </row>
    <row r="43" spans="1:11" x14ac:dyDescent="0.25">
      <c r="A43" s="6" t="s">
        <v>364</v>
      </c>
      <c r="B43" s="12" t="s">
        <v>61</v>
      </c>
      <c r="C43" s="6" t="s">
        <v>55</v>
      </c>
      <c r="D43" s="8">
        <v>100</v>
      </c>
      <c r="E43" s="8">
        <v>20</v>
      </c>
      <c r="F43" s="8">
        <f t="shared" si="0"/>
        <v>120</v>
      </c>
      <c r="G43" s="9"/>
      <c r="H43" s="9"/>
      <c r="I43" s="9"/>
      <c r="J43" s="22"/>
      <c r="K43" s="22"/>
    </row>
    <row r="44" spans="1:11" x14ac:dyDescent="0.25">
      <c r="A44" s="6" t="s">
        <v>365</v>
      </c>
      <c r="B44" s="12" t="s">
        <v>63</v>
      </c>
      <c r="C44" s="6" t="s">
        <v>9</v>
      </c>
      <c r="D44" s="8">
        <v>20</v>
      </c>
      <c r="E44" s="8">
        <v>4</v>
      </c>
      <c r="F44" s="8">
        <f t="shared" si="0"/>
        <v>24</v>
      </c>
      <c r="G44" s="9"/>
      <c r="H44" s="9"/>
      <c r="I44" s="9"/>
      <c r="J44" s="22"/>
      <c r="K44" s="22"/>
    </row>
    <row r="45" spans="1:11" x14ac:dyDescent="0.25">
      <c r="A45" s="6" t="s">
        <v>366</v>
      </c>
      <c r="B45" s="12" t="s">
        <v>65</v>
      </c>
      <c r="C45" s="6" t="s">
        <v>9</v>
      </c>
      <c r="D45" s="8">
        <v>150</v>
      </c>
      <c r="E45" s="8">
        <v>30</v>
      </c>
      <c r="F45" s="8">
        <f t="shared" si="0"/>
        <v>180</v>
      </c>
      <c r="G45" s="9"/>
      <c r="H45" s="9"/>
      <c r="I45" s="9"/>
      <c r="J45" s="22"/>
      <c r="K45" s="22"/>
    </row>
    <row r="46" spans="1:11" x14ac:dyDescent="0.25">
      <c r="A46" s="6" t="s">
        <v>367</v>
      </c>
      <c r="B46" s="12" t="s">
        <v>67</v>
      </c>
      <c r="C46" s="6" t="s">
        <v>9</v>
      </c>
      <c r="D46" s="8">
        <v>235</v>
      </c>
      <c r="E46" s="8">
        <v>47</v>
      </c>
      <c r="F46" s="8">
        <f t="shared" si="0"/>
        <v>282</v>
      </c>
      <c r="G46" s="9"/>
      <c r="H46" s="9"/>
      <c r="I46" s="9"/>
      <c r="J46" s="22"/>
      <c r="K46" s="22"/>
    </row>
    <row r="47" spans="1:11" x14ac:dyDescent="0.25">
      <c r="A47" s="6" t="s">
        <v>368</v>
      </c>
      <c r="B47" s="12" t="s">
        <v>68</v>
      </c>
      <c r="C47" s="6" t="s">
        <v>9</v>
      </c>
      <c r="D47" s="8">
        <v>125</v>
      </c>
      <c r="E47" s="8">
        <v>25</v>
      </c>
      <c r="F47" s="8">
        <f t="shared" si="0"/>
        <v>150</v>
      </c>
      <c r="G47" s="9"/>
      <c r="H47" s="9"/>
      <c r="I47" s="9"/>
      <c r="J47" s="22"/>
      <c r="K47" s="22"/>
    </row>
    <row r="48" spans="1:11" x14ac:dyDescent="0.25">
      <c r="A48" s="6" t="s">
        <v>369</v>
      </c>
      <c r="B48" s="12" t="s">
        <v>70</v>
      </c>
      <c r="C48" s="6" t="s">
        <v>9</v>
      </c>
      <c r="D48" s="8">
        <v>85</v>
      </c>
      <c r="E48" s="8">
        <v>17</v>
      </c>
      <c r="F48" s="8">
        <v>102</v>
      </c>
      <c r="G48" s="9"/>
      <c r="H48" s="9"/>
      <c r="I48" s="9"/>
      <c r="J48" s="22"/>
      <c r="K48" s="22"/>
    </row>
    <row r="49" spans="1:11" ht="30" x14ac:dyDescent="0.25">
      <c r="A49" s="6" t="s">
        <v>370</v>
      </c>
      <c r="B49" s="12" t="s">
        <v>72</v>
      </c>
      <c r="C49" s="6" t="s">
        <v>9</v>
      </c>
      <c r="D49" s="8">
        <v>200</v>
      </c>
      <c r="E49" s="8">
        <v>40</v>
      </c>
      <c r="F49" s="8">
        <f t="shared" si="0"/>
        <v>240</v>
      </c>
      <c r="G49" s="9"/>
      <c r="H49" s="9"/>
      <c r="I49" s="9"/>
      <c r="J49" s="22"/>
      <c r="K49" s="22"/>
    </row>
    <row r="50" spans="1:11" x14ac:dyDescent="0.25">
      <c r="A50" s="6" t="s">
        <v>371</v>
      </c>
      <c r="B50" s="12" t="s">
        <v>74</v>
      </c>
      <c r="C50" s="6" t="s">
        <v>75</v>
      </c>
      <c r="D50" s="8">
        <v>5</v>
      </c>
      <c r="E50" s="8">
        <v>1</v>
      </c>
      <c r="F50" s="8">
        <f t="shared" si="0"/>
        <v>6</v>
      </c>
      <c r="G50" s="9"/>
      <c r="H50" s="9"/>
      <c r="I50" s="9"/>
      <c r="J50" s="22"/>
      <c r="K50" s="22"/>
    </row>
    <row r="51" spans="1:11" x14ac:dyDescent="0.25">
      <c r="A51" s="6" t="s">
        <v>372</v>
      </c>
      <c r="B51" s="12" t="s">
        <v>77</v>
      </c>
      <c r="C51" s="6" t="s">
        <v>75</v>
      </c>
      <c r="D51" s="8">
        <v>20</v>
      </c>
      <c r="E51" s="8">
        <v>4</v>
      </c>
      <c r="F51" s="8">
        <f t="shared" si="0"/>
        <v>24</v>
      </c>
      <c r="G51" s="9"/>
      <c r="H51" s="9"/>
      <c r="I51" s="9"/>
      <c r="J51" s="22"/>
      <c r="K51" s="22"/>
    </row>
    <row r="52" spans="1:11" x14ac:dyDescent="0.25">
      <c r="A52" s="6" t="s">
        <v>373</v>
      </c>
      <c r="B52" s="12" t="s">
        <v>79</v>
      </c>
      <c r="C52" s="6" t="s">
        <v>9</v>
      </c>
      <c r="D52" s="8">
        <v>4300</v>
      </c>
      <c r="E52" s="8">
        <v>860</v>
      </c>
      <c r="F52" s="8">
        <f t="shared" si="0"/>
        <v>5160</v>
      </c>
      <c r="G52" s="9"/>
      <c r="H52" s="9"/>
      <c r="I52" s="9"/>
      <c r="J52" s="22"/>
      <c r="K52" s="22"/>
    </row>
    <row r="53" spans="1:11" x14ac:dyDescent="0.25">
      <c r="A53" s="6" t="s">
        <v>374</v>
      </c>
      <c r="B53" s="12" t="s">
        <v>81</v>
      </c>
      <c r="C53" s="6" t="s">
        <v>9</v>
      </c>
      <c r="D53" s="8">
        <v>225</v>
      </c>
      <c r="E53" s="8">
        <v>45</v>
      </c>
      <c r="F53" s="8">
        <f t="shared" si="0"/>
        <v>270</v>
      </c>
      <c r="G53" s="9"/>
      <c r="H53" s="9"/>
      <c r="I53" s="9"/>
      <c r="J53" s="22"/>
      <c r="K53" s="22"/>
    </row>
    <row r="54" spans="1:11" x14ac:dyDescent="0.25">
      <c r="A54" s="6" t="s">
        <v>375</v>
      </c>
      <c r="B54" s="12" t="s">
        <v>83</v>
      </c>
      <c r="C54" s="6" t="s">
        <v>75</v>
      </c>
      <c r="D54" s="8">
        <v>320</v>
      </c>
      <c r="E54" s="8">
        <v>64</v>
      </c>
      <c r="F54" s="8">
        <f t="shared" si="0"/>
        <v>384</v>
      </c>
      <c r="G54" s="9"/>
      <c r="H54" s="9"/>
      <c r="I54" s="9"/>
      <c r="J54" s="22"/>
      <c r="K54" s="22"/>
    </row>
    <row r="55" spans="1:11" x14ac:dyDescent="0.25">
      <c r="A55" s="6" t="s">
        <v>376</v>
      </c>
      <c r="B55" s="12" t="s">
        <v>85</v>
      </c>
      <c r="C55" s="6" t="s">
        <v>75</v>
      </c>
      <c r="D55" s="8">
        <v>45</v>
      </c>
      <c r="E55" s="8">
        <v>9</v>
      </c>
      <c r="F55" s="8">
        <f t="shared" si="0"/>
        <v>54</v>
      </c>
      <c r="G55" s="9"/>
      <c r="H55" s="9"/>
      <c r="I55" s="9"/>
      <c r="J55" s="22"/>
      <c r="K55" s="22"/>
    </row>
    <row r="56" spans="1:11" x14ac:dyDescent="0.25">
      <c r="A56" s="6" t="s">
        <v>377</v>
      </c>
      <c r="B56" s="12" t="s">
        <v>87</v>
      </c>
      <c r="C56" s="6" t="s">
        <v>9</v>
      </c>
      <c r="D56" s="8">
        <v>85</v>
      </c>
      <c r="E56" s="8">
        <v>17</v>
      </c>
      <c r="F56" s="8">
        <v>102</v>
      </c>
      <c r="G56" s="9"/>
      <c r="H56" s="9"/>
      <c r="I56" s="9"/>
      <c r="J56" s="22"/>
      <c r="K56" s="22"/>
    </row>
    <row r="57" spans="1:11" x14ac:dyDescent="0.25">
      <c r="A57" s="6" t="s">
        <v>378</v>
      </c>
      <c r="B57" s="12" t="s">
        <v>518</v>
      </c>
      <c r="C57" s="6" t="s">
        <v>9</v>
      </c>
      <c r="D57" s="8">
        <v>2020</v>
      </c>
      <c r="E57" s="8">
        <v>404</v>
      </c>
      <c r="F57" s="8">
        <v>2424</v>
      </c>
      <c r="G57" s="9"/>
      <c r="H57" s="9"/>
      <c r="I57" s="9"/>
      <c r="J57" s="22"/>
      <c r="K57" s="22"/>
    </row>
    <row r="58" spans="1:11" ht="30" x14ac:dyDescent="0.25">
      <c r="A58" s="6" t="s">
        <v>379</v>
      </c>
      <c r="B58" s="12" t="s">
        <v>90</v>
      </c>
      <c r="C58" s="6" t="s">
        <v>75</v>
      </c>
      <c r="D58" s="8">
        <v>50</v>
      </c>
      <c r="E58" s="8">
        <v>10</v>
      </c>
      <c r="F58" s="8">
        <f t="shared" si="0"/>
        <v>60</v>
      </c>
      <c r="G58" s="9"/>
      <c r="H58" s="9"/>
      <c r="I58" s="9"/>
      <c r="J58" s="22"/>
      <c r="K58" s="22"/>
    </row>
    <row r="59" spans="1:11" x14ac:dyDescent="0.25">
      <c r="A59" s="6" t="s">
        <v>380</v>
      </c>
      <c r="B59" s="12" t="s">
        <v>92</v>
      </c>
      <c r="C59" s="6" t="s">
        <v>9</v>
      </c>
      <c r="D59" s="8">
        <v>360</v>
      </c>
      <c r="E59" s="8">
        <v>72</v>
      </c>
      <c r="F59" s="8">
        <f t="shared" si="0"/>
        <v>432</v>
      </c>
      <c r="G59" s="9"/>
      <c r="H59" s="9"/>
      <c r="I59" s="9"/>
      <c r="J59" s="22"/>
      <c r="K59" s="22"/>
    </row>
    <row r="60" spans="1:11" x14ac:dyDescent="0.25">
      <c r="A60" s="6" t="s">
        <v>381</v>
      </c>
      <c r="B60" s="12" t="s">
        <v>94</v>
      </c>
      <c r="C60" s="6" t="s">
        <v>9</v>
      </c>
      <c r="D60" s="8">
        <v>250</v>
      </c>
      <c r="E60" s="8">
        <v>50</v>
      </c>
      <c r="F60" s="8">
        <v>300</v>
      </c>
      <c r="G60" s="9"/>
      <c r="H60" s="9"/>
      <c r="I60" s="9"/>
      <c r="J60" s="22"/>
      <c r="K60" s="22"/>
    </row>
    <row r="61" spans="1:11" ht="30" x14ac:dyDescent="0.25">
      <c r="A61" s="6" t="s">
        <v>382</v>
      </c>
      <c r="B61" s="12" t="s">
        <v>96</v>
      </c>
      <c r="C61" s="6" t="s">
        <v>9</v>
      </c>
      <c r="D61" s="8">
        <v>180</v>
      </c>
      <c r="E61" s="8">
        <v>36</v>
      </c>
      <c r="F61" s="8">
        <v>216</v>
      </c>
      <c r="G61" s="9"/>
      <c r="H61" s="9"/>
      <c r="I61" s="9"/>
      <c r="J61" s="22"/>
      <c r="K61" s="22"/>
    </row>
    <row r="62" spans="1:11" x14ac:dyDescent="0.25">
      <c r="A62" s="6" t="s">
        <v>383</v>
      </c>
      <c r="B62" s="12" t="s">
        <v>98</v>
      </c>
      <c r="C62" s="6" t="s">
        <v>6</v>
      </c>
      <c r="D62" s="8">
        <v>5</v>
      </c>
      <c r="E62" s="8">
        <v>1</v>
      </c>
      <c r="F62" s="8">
        <f t="shared" si="0"/>
        <v>6</v>
      </c>
      <c r="G62" s="9"/>
      <c r="H62" s="9"/>
      <c r="I62" s="9"/>
      <c r="J62" s="22"/>
      <c r="K62" s="22"/>
    </row>
    <row r="63" spans="1:11" x14ac:dyDescent="0.25">
      <c r="A63" s="6" t="s">
        <v>384</v>
      </c>
      <c r="B63" s="12" t="s">
        <v>100</v>
      </c>
      <c r="C63" s="6" t="s">
        <v>101</v>
      </c>
      <c r="D63" s="8">
        <v>21500</v>
      </c>
      <c r="E63" s="8">
        <v>4300</v>
      </c>
      <c r="F63" s="8">
        <v>25800</v>
      </c>
      <c r="G63" s="9"/>
      <c r="H63" s="9"/>
      <c r="I63" s="9"/>
      <c r="J63" s="22"/>
      <c r="K63" s="22"/>
    </row>
    <row r="64" spans="1:11" x14ac:dyDescent="0.25">
      <c r="A64" s="6" t="s">
        <v>385</v>
      </c>
      <c r="B64" s="12" t="s">
        <v>103</v>
      </c>
      <c r="C64" s="6" t="s">
        <v>104</v>
      </c>
      <c r="D64" s="8">
        <v>450</v>
      </c>
      <c r="E64" s="8">
        <v>90</v>
      </c>
      <c r="F64" s="8">
        <f t="shared" si="0"/>
        <v>540</v>
      </c>
      <c r="G64" s="9"/>
      <c r="H64" s="9"/>
      <c r="I64" s="9"/>
      <c r="J64" s="22"/>
      <c r="K64" s="22"/>
    </row>
    <row r="65" spans="1:11" x14ac:dyDescent="0.25">
      <c r="A65" s="6" t="s">
        <v>386</v>
      </c>
      <c r="B65" s="12" t="s">
        <v>106</v>
      </c>
      <c r="C65" s="6" t="s">
        <v>101</v>
      </c>
      <c r="D65" s="8">
        <v>365</v>
      </c>
      <c r="E65" s="8">
        <v>73</v>
      </c>
      <c r="F65" s="8">
        <f t="shared" si="0"/>
        <v>438</v>
      </c>
      <c r="G65" s="9"/>
      <c r="H65" s="9"/>
      <c r="I65" s="9"/>
      <c r="J65" s="22"/>
      <c r="K65" s="22"/>
    </row>
    <row r="66" spans="1:11" x14ac:dyDescent="0.25">
      <c r="A66" s="6" t="s">
        <v>387</v>
      </c>
      <c r="B66" s="12" t="s">
        <v>108</v>
      </c>
      <c r="C66" s="6" t="s">
        <v>101</v>
      </c>
      <c r="D66" s="8">
        <v>40</v>
      </c>
      <c r="E66" s="8">
        <v>8</v>
      </c>
      <c r="F66" s="8">
        <f t="shared" si="0"/>
        <v>48</v>
      </c>
      <c r="G66" s="9"/>
      <c r="H66" s="9"/>
      <c r="I66" s="9"/>
      <c r="J66" s="22"/>
      <c r="K66" s="22"/>
    </row>
    <row r="67" spans="1:11" x14ac:dyDescent="0.25">
      <c r="A67" s="6" t="s">
        <v>388</v>
      </c>
      <c r="B67" s="12" t="s">
        <v>110</v>
      </c>
      <c r="C67" s="6" t="s">
        <v>101</v>
      </c>
      <c r="D67" s="8">
        <v>460</v>
      </c>
      <c r="E67" s="8">
        <v>92</v>
      </c>
      <c r="F67" s="8">
        <v>552</v>
      </c>
      <c r="G67" s="9"/>
      <c r="H67" s="9"/>
      <c r="I67" s="9"/>
      <c r="J67" s="22"/>
      <c r="K67" s="22"/>
    </row>
    <row r="68" spans="1:11" ht="30" x14ac:dyDescent="0.25">
      <c r="A68" s="6" t="s">
        <v>389</v>
      </c>
      <c r="B68" s="12" t="s">
        <v>112</v>
      </c>
      <c r="C68" s="6" t="s">
        <v>101</v>
      </c>
      <c r="D68" s="8">
        <v>25</v>
      </c>
      <c r="E68" s="8">
        <v>5</v>
      </c>
      <c r="F68" s="8">
        <v>30</v>
      </c>
      <c r="G68" s="9"/>
      <c r="H68" s="9"/>
      <c r="I68" s="9"/>
      <c r="J68" s="22"/>
      <c r="K68" s="22"/>
    </row>
    <row r="69" spans="1:11" x14ac:dyDescent="0.25">
      <c r="A69" s="6" t="s">
        <v>390</v>
      </c>
      <c r="B69" s="12" t="s">
        <v>114</v>
      </c>
      <c r="C69" s="6" t="s">
        <v>101</v>
      </c>
      <c r="D69" s="8">
        <v>1045</v>
      </c>
      <c r="E69" s="8">
        <v>209</v>
      </c>
      <c r="F69" s="8">
        <v>1254</v>
      </c>
      <c r="G69" s="9"/>
      <c r="H69" s="9"/>
      <c r="I69" s="9"/>
      <c r="J69" s="22"/>
      <c r="K69" s="22"/>
    </row>
    <row r="70" spans="1:11" x14ac:dyDescent="0.25">
      <c r="A70" s="6" t="s">
        <v>391</v>
      </c>
      <c r="B70" s="12" t="s">
        <v>116</v>
      </c>
      <c r="C70" s="6" t="s">
        <v>101</v>
      </c>
      <c r="D70" s="8">
        <v>250</v>
      </c>
      <c r="E70" s="8">
        <v>50</v>
      </c>
      <c r="F70" s="8">
        <f t="shared" si="0"/>
        <v>300</v>
      </c>
      <c r="G70" s="9"/>
      <c r="H70" s="9"/>
      <c r="I70" s="9"/>
      <c r="J70" s="22"/>
      <c r="K70" s="22"/>
    </row>
    <row r="71" spans="1:11" x14ac:dyDescent="0.25">
      <c r="A71" s="6" t="s">
        <v>392</v>
      </c>
      <c r="B71" s="12" t="s">
        <v>118</v>
      </c>
      <c r="C71" s="6" t="s">
        <v>101</v>
      </c>
      <c r="D71" s="8">
        <v>4410</v>
      </c>
      <c r="E71" s="8">
        <v>882</v>
      </c>
      <c r="F71" s="8">
        <f t="shared" si="0"/>
        <v>5292</v>
      </c>
      <c r="G71" s="9"/>
      <c r="H71" s="9"/>
      <c r="I71" s="9"/>
      <c r="J71" s="22"/>
      <c r="K71" s="22"/>
    </row>
    <row r="72" spans="1:11" x14ac:dyDescent="0.25">
      <c r="A72" s="6" t="s">
        <v>393</v>
      </c>
      <c r="B72" s="12" t="s">
        <v>120</v>
      </c>
      <c r="C72" s="6" t="s">
        <v>101</v>
      </c>
      <c r="D72" s="8">
        <v>4</v>
      </c>
      <c r="E72" s="8">
        <v>2</v>
      </c>
      <c r="F72" s="8">
        <f t="shared" si="0"/>
        <v>6</v>
      </c>
      <c r="G72" s="9"/>
      <c r="H72" s="9"/>
      <c r="I72" s="9"/>
      <c r="J72" s="22"/>
      <c r="K72" s="22"/>
    </row>
    <row r="73" spans="1:11" x14ac:dyDescent="0.25">
      <c r="A73" s="6" t="s">
        <v>394</v>
      </c>
      <c r="B73" s="12" t="s">
        <v>122</v>
      </c>
      <c r="C73" s="6" t="s">
        <v>101</v>
      </c>
      <c r="D73" s="8">
        <v>85</v>
      </c>
      <c r="E73" s="8">
        <v>17</v>
      </c>
      <c r="F73" s="8">
        <v>102</v>
      </c>
      <c r="G73" s="9"/>
      <c r="H73" s="9"/>
      <c r="I73" s="9"/>
      <c r="J73" s="22"/>
      <c r="K73" s="22"/>
    </row>
    <row r="74" spans="1:11" x14ac:dyDescent="0.25">
      <c r="A74" s="6" t="s">
        <v>395</v>
      </c>
      <c r="B74" s="12" t="s">
        <v>124</v>
      </c>
      <c r="C74" s="6" t="s">
        <v>101</v>
      </c>
      <c r="D74" s="8">
        <v>195</v>
      </c>
      <c r="E74" s="8">
        <v>39</v>
      </c>
      <c r="F74" s="8">
        <v>234</v>
      </c>
      <c r="G74" s="9"/>
      <c r="H74" s="9"/>
      <c r="I74" s="9"/>
      <c r="J74" s="22"/>
      <c r="K74" s="22"/>
    </row>
    <row r="75" spans="1:11" ht="30" x14ac:dyDescent="0.25">
      <c r="A75" s="6" t="s">
        <v>396</v>
      </c>
      <c r="B75" s="12" t="s">
        <v>126</v>
      </c>
      <c r="C75" s="6" t="s">
        <v>9</v>
      </c>
      <c r="D75" s="8">
        <v>45</v>
      </c>
      <c r="E75" s="8">
        <v>6</v>
      </c>
      <c r="F75" s="8">
        <v>54</v>
      </c>
      <c r="G75" s="9"/>
      <c r="H75" s="9"/>
      <c r="I75" s="9"/>
      <c r="J75" s="22"/>
      <c r="K75" s="22"/>
    </row>
    <row r="76" spans="1:11" x14ac:dyDescent="0.25">
      <c r="A76" s="6" t="s">
        <v>397</v>
      </c>
      <c r="B76" s="12" t="s">
        <v>128</v>
      </c>
      <c r="C76" s="6" t="s">
        <v>9</v>
      </c>
      <c r="D76" s="8">
        <v>10</v>
      </c>
      <c r="E76" s="8">
        <v>2</v>
      </c>
      <c r="F76" s="8">
        <v>12</v>
      </c>
      <c r="G76" s="9"/>
      <c r="H76" s="9"/>
      <c r="I76" s="9"/>
      <c r="J76" s="22"/>
      <c r="K76" s="22"/>
    </row>
    <row r="77" spans="1:11" x14ac:dyDescent="0.25">
      <c r="A77" s="6" t="s">
        <v>398</v>
      </c>
      <c r="B77" s="12" t="s">
        <v>130</v>
      </c>
      <c r="C77" s="6" t="s">
        <v>9</v>
      </c>
      <c r="D77" s="8">
        <v>3</v>
      </c>
      <c r="E77" s="8">
        <v>2</v>
      </c>
      <c r="F77" s="8">
        <v>5</v>
      </c>
      <c r="G77" s="9"/>
      <c r="H77" s="9"/>
      <c r="I77" s="9"/>
      <c r="J77" s="22"/>
      <c r="K77" s="22"/>
    </row>
    <row r="78" spans="1:11" x14ac:dyDescent="0.25">
      <c r="A78" s="6" t="s">
        <v>399</v>
      </c>
      <c r="B78" s="12" t="s">
        <v>132</v>
      </c>
      <c r="C78" s="6" t="s">
        <v>9</v>
      </c>
      <c r="D78" s="8">
        <v>3</v>
      </c>
      <c r="E78" s="8">
        <v>0.6</v>
      </c>
      <c r="F78" s="8">
        <f t="shared" ref="F78:F129" si="1">D78+E78</f>
        <v>3.6</v>
      </c>
      <c r="G78" s="9"/>
      <c r="H78" s="9"/>
      <c r="I78" s="9"/>
      <c r="J78" s="22"/>
      <c r="K78" s="22"/>
    </row>
    <row r="79" spans="1:11" x14ac:dyDescent="0.25">
      <c r="A79" s="6" t="s">
        <v>400</v>
      </c>
      <c r="B79" s="12" t="s">
        <v>133</v>
      </c>
      <c r="C79" s="6" t="s">
        <v>101</v>
      </c>
      <c r="D79" s="8">
        <v>10</v>
      </c>
      <c r="E79" s="8">
        <v>2</v>
      </c>
      <c r="F79" s="8">
        <f t="shared" si="1"/>
        <v>12</v>
      </c>
      <c r="G79" s="9"/>
      <c r="H79" s="9"/>
      <c r="I79" s="9"/>
      <c r="J79" s="22"/>
      <c r="K79" s="22"/>
    </row>
    <row r="80" spans="1:11" x14ac:dyDescent="0.25">
      <c r="A80" s="6" t="s">
        <v>401</v>
      </c>
      <c r="B80" s="12" t="s">
        <v>135</v>
      </c>
      <c r="C80" s="6" t="s">
        <v>9</v>
      </c>
      <c r="D80" s="8">
        <v>70</v>
      </c>
      <c r="E80" s="8">
        <v>14</v>
      </c>
      <c r="F80" s="8">
        <v>84</v>
      </c>
      <c r="G80" s="9"/>
      <c r="H80" s="9"/>
      <c r="I80" s="9"/>
      <c r="J80" s="22"/>
      <c r="K80" s="22"/>
    </row>
    <row r="81" spans="1:11" x14ac:dyDescent="0.25">
      <c r="A81" s="6" t="s">
        <v>402</v>
      </c>
      <c r="B81" s="12" t="s">
        <v>329</v>
      </c>
      <c r="C81" s="6" t="s">
        <v>9</v>
      </c>
      <c r="D81" s="8">
        <v>2</v>
      </c>
      <c r="E81" s="8">
        <v>0</v>
      </c>
      <c r="F81" s="8">
        <f t="shared" si="1"/>
        <v>2</v>
      </c>
      <c r="G81" s="9"/>
      <c r="H81" s="9"/>
      <c r="I81" s="9"/>
      <c r="J81" s="22"/>
      <c r="K81" s="22"/>
    </row>
    <row r="82" spans="1:11" x14ac:dyDescent="0.25">
      <c r="A82" s="6" t="s">
        <v>403</v>
      </c>
      <c r="B82" s="12" t="s">
        <v>137</v>
      </c>
      <c r="C82" s="6" t="s">
        <v>9</v>
      </c>
      <c r="D82" s="8">
        <v>70</v>
      </c>
      <c r="E82" s="8">
        <v>14</v>
      </c>
      <c r="F82" s="8">
        <f t="shared" si="1"/>
        <v>84</v>
      </c>
      <c r="G82" s="9"/>
      <c r="H82" s="9"/>
      <c r="I82" s="9"/>
      <c r="J82" s="22"/>
      <c r="K82" s="22"/>
    </row>
    <row r="83" spans="1:11" ht="30" x14ac:dyDescent="0.25">
      <c r="A83" s="6" t="s">
        <v>404</v>
      </c>
      <c r="B83" s="12" t="s">
        <v>139</v>
      </c>
      <c r="C83" s="6" t="s">
        <v>9</v>
      </c>
      <c r="D83" s="8">
        <v>4</v>
      </c>
      <c r="E83" s="8">
        <v>0.8</v>
      </c>
      <c r="F83" s="8">
        <f t="shared" si="1"/>
        <v>4.8</v>
      </c>
      <c r="G83" s="9"/>
      <c r="H83" s="9"/>
      <c r="I83" s="9"/>
      <c r="J83" s="22"/>
      <c r="K83" s="22"/>
    </row>
    <row r="84" spans="1:11" x14ac:dyDescent="0.25">
      <c r="A84" s="6" t="s">
        <v>405</v>
      </c>
      <c r="B84" s="12" t="s">
        <v>141</v>
      </c>
      <c r="C84" s="6" t="s">
        <v>101</v>
      </c>
      <c r="D84" s="8">
        <v>50</v>
      </c>
      <c r="E84" s="8">
        <v>10</v>
      </c>
      <c r="F84" s="8">
        <f t="shared" si="1"/>
        <v>60</v>
      </c>
      <c r="G84" s="9"/>
      <c r="H84" s="9"/>
      <c r="I84" s="9"/>
      <c r="J84" s="22"/>
      <c r="K84" s="22"/>
    </row>
    <row r="85" spans="1:11" ht="30" x14ac:dyDescent="0.25">
      <c r="A85" s="6" t="s">
        <v>406</v>
      </c>
      <c r="B85" s="12" t="s">
        <v>143</v>
      </c>
      <c r="C85" s="6" t="s">
        <v>144</v>
      </c>
      <c r="D85" s="8">
        <v>1670</v>
      </c>
      <c r="E85" s="8">
        <v>334</v>
      </c>
      <c r="F85" s="8">
        <v>2004</v>
      </c>
      <c r="G85" s="9"/>
      <c r="H85" s="9"/>
      <c r="I85" s="9"/>
      <c r="J85" s="22"/>
      <c r="K85" s="22"/>
    </row>
    <row r="86" spans="1:11" x14ac:dyDescent="0.25">
      <c r="A86" s="6" t="s">
        <v>407</v>
      </c>
      <c r="B86" s="12" t="s">
        <v>146</v>
      </c>
      <c r="C86" s="6" t="s">
        <v>147</v>
      </c>
      <c r="D86" s="8">
        <v>4</v>
      </c>
      <c r="E86" s="8">
        <v>0.8</v>
      </c>
      <c r="F86" s="8">
        <f t="shared" si="1"/>
        <v>4.8</v>
      </c>
      <c r="G86" s="9"/>
      <c r="H86" s="9"/>
      <c r="I86" s="9"/>
      <c r="J86" s="22"/>
      <c r="K86" s="22"/>
    </row>
    <row r="87" spans="1:11" ht="30" x14ac:dyDescent="0.25">
      <c r="A87" s="6" t="s">
        <v>408</v>
      </c>
      <c r="B87" s="12" t="s">
        <v>149</v>
      </c>
      <c r="C87" s="6" t="s">
        <v>9</v>
      </c>
      <c r="D87" s="8">
        <v>4</v>
      </c>
      <c r="E87" s="8">
        <v>0.8</v>
      </c>
      <c r="F87" s="8">
        <f t="shared" si="1"/>
        <v>4.8</v>
      </c>
      <c r="G87" s="9"/>
      <c r="H87" s="9"/>
      <c r="I87" s="9"/>
      <c r="J87" s="22"/>
      <c r="K87" s="22"/>
    </row>
    <row r="88" spans="1:11" x14ac:dyDescent="0.25">
      <c r="A88" s="6" t="s">
        <v>409</v>
      </c>
      <c r="B88" s="12" t="s">
        <v>150</v>
      </c>
      <c r="C88" s="6" t="s">
        <v>75</v>
      </c>
      <c r="D88" s="8">
        <v>10</v>
      </c>
      <c r="E88" s="8">
        <v>2</v>
      </c>
      <c r="F88" s="8">
        <f t="shared" si="1"/>
        <v>12</v>
      </c>
      <c r="G88" s="9"/>
      <c r="H88" s="9"/>
      <c r="I88" s="9"/>
      <c r="J88" s="22"/>
      <c r="K88" s="22"/>
    </row>
    <row r="89" spans="1:11" ht="30" x14ac:dyDescent="0.25">
      <c r="A89" s="6" t="s">
        <v>410</v>
      </c>
      <c r="B89" s="12" t="s">
        <v>152</v>
      </c>
      <c r="C89" s="6" t="s">
        <v>18</v>
      </c>
      <c r="D89" s="8">
        <v>75</v>
      </c>
      <c r="E89" s="8">
        <v>15</v>
      </c>
      <c r="F89" s="8">
        <f t="shared" si="1"/>
        <v>90</v>
      </c>
      <c r="G89" s="9"/>
      <c r="H89" s="9"/>
      <c r="I89" s="9"/>
      <c r="J89" s="22"/>
      <c r="K89" s="22"/>
    </row>
    <row r="90" spans="1:11" ht="30" x14ac:dyDescent="0.25">
      <c r="A90" s="6" t="s">
        <v>411</v>
      </c>
      <c r="B90" s="12" t="s">
        <v>154</v>
      </c>
      <c r="C90" s="6" t="s">
        <v>18</v>
      </c>
      <c r="D90" s="8">
        <v>797</v>
      </c>
      <c r="E90" s="8">
        <v>159.4</v>
      </c>
      <c r="F90" s="8">
        <f t="shared" si="1"/>
        <v>956.4</v>
      </c>
      <c r="G90" s="9"/>
      <c r="H90" s="9"/>
      <c r="I90" s="9"/>
      <c r="J90" s="22"/>
      <c r="K90" s="22"/>
    </row>
    <row r="91" spans="1:11" ht="30" x14ac:dyDescent="0.25">
      <c r="A91" s="6" t="s">
        <v>412</v>
      </c>
      <c r="B91" s="12" t="s">
        <v>156</v>
      </c>
      <c r="C91" s="6" t="s">
        <v>18</v>
      </c>
      <c r="D91" s="8">
        <v>350</v>
      </c>
      <c r="E91" s="8">
        <v>70</v>
      </c>
      <c r="F91" s="8">
        <f t="shared" si="1"/>
        <v>420</v>
      </c>
      <c r="G91" s="9"/>
      <c r="H91" s="9"/>
      <c r="I91" s="9"/>
      <c r="J91" s="22"/>
      <c r="K91" s="22"/>
    </row>
    <row r="92" spans="1:11" x14ac:dyDescent="0.25">
      <c r="A92" s="6" t="s">
        <v>413</v>
      </c>
      <c r="B92" s="12" t="s">
        <v>158</v>
      </c>
      <c r="C92" s="6" t="s">
        <v>18</v>
      </c>
      <c r="D92" s="8">
        <v>65</v>
      </c>
      <c r="E92" s="8">
        <v>13</v>
      </c>
      <c r="F92" s="8">
        <f t="shared" si="1"/>
        <v>78</v>
      </c>
      <c r="G92" s="9"/>
      <c r="H92" s="9"/>
      <c r="I92" s="9"/>
      <c r="J92" s="22"/>
      <c r="K92" s="22"/>
    </row>
    <row r="93" spans="1:11" ht="30" x14ac:dyDescent="0.25">
      <c r="A93" s="6" t="s">
        <v>414</v>
      </c>
      <c r="B93" s="12" t="s">
        <v>160</v>
      </c>
      <c r="C93" s="6" t="s">
        <v>18</v>
      </c>
      <c r="D93" s="8">
        <v>125</v>
      </c>
      <c r="E93" s="8">
        <v>25</v>
      </c>
      <c r="F93" s="8">
        <f t="shared" si="1"/>
        <v>150</v>
      </c>
      <c r="G93" s="9"/>
      <c r="H93" s="9"/>
      <c r="I93" s="9"/>
      <c r="J93" s="22"/>
      <c r="K93" s="22"/>
    </row>
    <row r="94" spans="1:11" ht="30" x14ac:dyDescent="0.25">
      <c r="A94" s="6" t="s">
        <v>415</v>
      </c>
      <c r="B94" s="12" t="s">
        <v>162</v>
      </c>
      <c r="C94" s="6" t="s">
        <v>18</v>
      </c>
      <c r="D94" s="8">
        <v>75</v>
      </c>
      <c r="E94" s="8">
        <v>15</v>
      </c>
      <c r="F94" s="8">
        <f t="shared" si="1"/>
        <v>90</v>
      </c>
      <c r="G94" s="9"/>
      <c r="H94" s="9"/>
      <c r="I94" s="9"/>
      <c r="J94" s="22"/>
      <c r="K94" s="22"/>
    </row>
    <row r="95" spans="1:11" ht="30" x14ac:dyDescent="0.25">
      <c r="A95" s="6" t="s">
        <v>416</v>
      </c>
      <c r="B95" s="12" t="s">
        <v>164</v>
      </c>
      <c r="C95" s="6" t="s">
        <v>18</v>
      </c>
      <c r="D95" s="8">
        <v>125</v>
      </c>
      <c r="E95" s="8">
        <v>25</v>
      </c>
      <c r="F95" s="8">
        <f t="shared" si="1"/>
        <v>150</v>
      </c>
      <c r="G95" s="9"/>
      <c r="H95" s="9"/>
      <c r="I95" s="9"/>
      <c r="J95" s="22"/>
      <c r="K95" s="22"/>
    </row>
    <row r="96" spans="1:11" ht="30" x14ac:dyDescent="0.25">
      <c r="A96" s="6" t="s">
        <v>417</v>
      </c>
      <c r="B96" s="12" t="s">
        <v>166</v>
      </c>
      <c r="C96" s="6" t="s">
        <v>167</v>
      </c>
      <c r="D96" s="8">
        <v>980000</v>
      </c>
      <c r="E96" s="8">
        <v>196000</v>
      </c>
      <c r="F96" s="8">
        <f t="shared" si="1"/>
        <v>1176000</v>
      </c>
      <c r="G96" s="9"/>
      <c r="H96" s="9"/>
      <c r="I96" s="9"/>
      <c r="J96" s="22"/>
      <c r="K96" s="22"/>
    </row>
    <row r="97" spans="1:11" ht="30" x14ac:dyDescent="0.25">
      <c r="A97" s="6" t="s">
        <v>418</v>
      </c>
      <c r="B97" s="12" t="s">
        <v>169</v>
      </c>
      <c r="C97" s="6" t="s">
        <v>167</v>
      </c>
      <c r="D97" s="8">
        <v>7500</v>
      </c>
      <c r="E97" s="8">
        <v>1500</v>
      </c>
      <c r="F97" s="8">
        <f t="shared" si="1"/>
        <v>9000</v>
      </c>
      <c r="G97" s="9"/>
      <c r="H97" s="9"/>
      <c r="I97" s="9"/>
      <c r="J97" s="22"/>
      <c r="K97" s="22"/>
    </row>
    <row r="98" spans="1:11" ht="30" x14ac:dyDescent="0.25">
      <c r="A98" s="6" t="s">
        <v>419</v>
      </c>
      <c r="B98" s="12" t="s">
        <v>170</v>
      </c>
      <c r="C98" s="6" t="s">
        <v>167</v>
      </c>
      <c r="D98" s="8">
        <v>17500</v>
      </c>
      <c r="E98" s="8">
        <v>3500</v>
      </c>
      <c r="F98" s="8">
        <f t="shared" si="1"/>
        <v>21000</v>
      </c>
      <c r="G98" s="9"/>
      <c r="H98" s="9"/>
      <c r="I98" s="9"/>
      <c r="J98" s="22"/>
      <c r="K98" s="22"/>
    </row>
    <row r="99" spans="1:11" ht="45" x14ac:dyDescent="0.25">
      <c r="A99" s="6" t="s">
        <v>420</v>
      </c>
      <c r="B99" s="12" t="s">
        <v>171</v>
      </c>
      <c r="C99" s="6" t="s">
        <v>9</v>
      </c>
      <c r="D99" s="8">
        <v>1</v>
      </c>
      <c r="E99" s="8">
        <v>0</v>
      </c>
      <c r="F99" s="8">
        <f t="shared" si="1"/>
        <v>1</v>
      </c>
      <c r="G99" s="9"/>
      <c r="H99" s="9"/>
      <c r="I99" s="9"/>
      <c r="J99" s="22"/>
      <c r="K99" s="22"/>
    </row>
    <row r="100" spans="1:11" x14ac:dyDescent="0.25">
      <c r="A100" s="6" t="s">
        <v>421</v>
      </c>
      <c r="B100" s="12" t="s">
        <v>541</v>
      </c>
      <c r="C100" s="6" t="s">
        <v>9</v>
      </c>
      <c r="D100" s="8">
        <v>150</v>
      </c>
      <c r="E100" s="8">
        <v>30</v>
      </c>
      <c r="F100" s="8">
        <f t="shared" si="1"/>
        <v>180</v>
      </c>
      <c r="G100" s="9"/>
      <c r="H100" s="9"/>
      <c r="I100" s="9"/>
      <c r="J100" s="22"/>
      <c r="K100" s="22"/>
    </row>
    <row r="101" spans="1:11" x14ac:dyDescent="0.25">
      <c r="A101" s="6" t="s">
        <v>422</v>
      </c>
      <c r="B101" s="12" t="s">
        <v>173</v>
      </c>
      <c r="C101" s="6" t="s">
        <v>6</v>
      </c>
      <c r="D101" s="8">
        <v>10</v>
      </c>
      <c r="E101" s="8">
        <v>2</v>
      </c>
      <c r="F101" s="8">
        <v>12</v>
      </c>
      <c r="G101" s="9"/>
      <c r="H101" s="9"/>
      <c r="I101" s="9"/>
      <c r="J101" s="22"/>
      <c r="K101" s="22"/>
    </row>
    <row r="102" spans="1:11" x14ac:dyDescent="0.25">
      <c r="A102" s="6" t="s">
        <v>423</v>
      </c>
      <c r="B102" s="12" t="s">
        <v>175</v>
      </c>
      <c r="C102" s="6" t="s">
        <v>9</v>
      </c>
      <c r="D102" s="8">
        <v>10</v>
      </c>
      <c r="E102" s="8">
        <v>2</v>
      </c>
      <c r="F102" s="8">
        <f t="shared" si="1"/>
        <v>12</v>
      </c>
      <c r="G102" s="9"/>
      <c r="H102" s="9"/>
      <c r="I102" s="9"/>
      <c r="J102" s="22"/>
      <c r="K102" s="22"/>
    </row>
    <row r="103" spans="1:11" x14ac:dyDescent="0.25">
      <c r="A103" s="6" t="s">
        <v>424</v>
      </c>
      <c r="B103" s="12" t="s">
        <v>177</v>
      </c>
      <c r="C103" s="6" t="s">
        <v>9</v>
      </c>
      <c r="D103" s="8">
        <v>20</v>
      </c>
      <c r="E103" s="8">
        <v>4</v>
      </c>
      <c r="F103" s="8">
        <f t="shared" si="1"/>
        <v>24</v>
      </c>
      <c r="G103" s="9"/>
      <c r="H103" s="9"/>
      <c r="I103" s="9"/>
      <c r="J103" s="22"/>
      <c r="K103" s="22"/>
    </row>
    <row r="104" spans="1:11" x14ac:dyDescent="0.25">
      <c r="A104" s="6" t="s">
        <v>425</v>
      </c>
      <c r="B104" s="12" t="s">
        <v>179</v>
      </c>
      <c r="C104" s="6" t="s">
        <v>9</v>
      </c>
      <c r="D104" s="8">
        <v>20</v>
      </c>
      <c r="E104" s="8">
        <v>4</v>
      </c>
      <c r="F104" s="8">
        <f t="shared" si="1"/>
        <v>24</v>
      </c>
      <c r="G104" s="9"/>
      <c r="H104" s="9"/>
      <c r="I104" s="9"/>
      <c r="J104" s="22"/>
      <c r="K104" s="22"/>
    </row>
    <row r="105" spans="1:11" ht="30" x14ac:dyDescent="0.25">
      <c r="A105" s="6" t="s">
        <v>426</v>
      </c>
      <c r="B105" s="12" t="s">
        <v>181</v>
      </c>
      <c r="C105" s="6" t="s">
        <v>182</v>
      </c>
      <c r="D105" s="8">
        <v>1020</v>
      </c>
      <c r="E105" s="8">
        <v>204</v>
      </c>
      <c r="F105" s="8">
        <f t="shared" si="1"/>
        <v>1224</v>
      </c>
      <c r="G105" s="9"/>
      <c r="H105" s="9"/>
      <c r="I105" s="9"/>
      <c r="J105" s="22"/>
      <c r="K105" s="22"/>
    </row>
    <row r="106" spans="1:11" ht="30" x14ac:dyDescent="0.25">
      <c r="A106" s="6" t="s">
        <v>427</v>
      </c>
      <c r="B106" s="12" t="s">
        <v>184</v>
      </c>
      <c r="C106" s="6" t="s">
        <v>182</v>
      </c>
      <c r="D106" s="8">
        <v>165</v>
      </c>
      <c r="E106" s="8">
        <v>33</v>
      </c>
      <c r="F106" s="8">
        <f t="shared" si="1"/>
        <v>198</v>
      </c>
      <c r="G106" s="9"/>
      <c r="H106" s="9"/>
      <c r="I106" s="9"/>
      <c r="J106" s="22"/>
      <c r="K106" s="22"/>
    </row>
    <row r="107" spans="1:11" x14ac:dyDescent="0.25">
      <c r="A107" s="6" t="s">
        <v>428</v>
      </c>
      <c r="B107" s="12" t="s">
        <v>185</v>
      </c>
      <c r="C107" s="6" t="s">
        <v>75</v>
      </c>
      <c r="D107" s="8">
        <v>40</v>
      </c>
      <c r="E107" s="8">
        <v>8</v>
      </c>
      <c r="F107" s="8">
        <f t="shared" si="1"/>
        <v>48</v>
      </c>
      <c r="G107" s="9"/>
      <c r="H107" s="9"/>
      <c r="I107" s="9"/>
      <c r="J107" s="22"/>
      <c r="K107" s="22"/>
    </row>
    <row r="108" spans="1:11" ht="30" x14ac:dyDescent="0.25">
      <c r="A108" s="6" t="s">
        <v>429</v>
      </c>
      <c r="B108" s="12" t="s">
        <v>187</v>
      </c>
      <c r="C108" s="6" t="s">
        <v>188</v>
      </c>
      <c r="D108" s="8">
        <v>5</v>
      </c>
      <c r="E108" s="8">
        <v>1</v>
      </c>
      <c r="F108" s="8">
        <v>6</v>
      </c>
      <c r="G108" s="9"/>
      <c r="H108" s="9"/>
      <c r="I108" s="9"/>
      <c r="J108" s="22"/>
      <c r="K108" s="22"/>
    </row>
    <row r="109" spans="1:11" x14ac:dyDescent="0.25">
      <c r="A109" s="6" t="s">
        <v>430</v>
      </c>
      <c r="B109" s="12" t="s">
        <v>190</v>
      </c>
      <c r="C109" s="6" t="s">
        <v>188</v>
      </c>
      <c r="D109" s="8">
        <v>30</v>
      </c>
      <c r="E109" s="8">
        <v>6</v>
      </c>
      <c r="F109" s="8">
        <v>36</v>
      </c>
      <c r="G109" s="9"/>
      <c r="H109" s="9"/>
      <c r="I109" s="9"/>
      <c r="J109" s="22"/>
      <c r="K109" s="22"/>
    </row>
    <row r="110" spans="1:11" x14ac:dyDescent="0.25">
      <c r="A110" s="6" t="s">
        <v>431</v>
      </c>
      <c r="B110" s="12" t="s">
        <v>192</v>
      </c>
      <c r="C110" s="6" t="s">
        <v>18</v>
      </c>
      <c r="D110" s="8">
        <v>17820</v>
      </c>
      <c r="E110" s="8">
        <v>3564</v>
      </c>
      <c r="F110" s="8">
        <f t="shared" si="1"/>
        <v>21384</v>
      </c>
      <c r="G110" s="9"/>
      <c r="H110" s="9"/>
      <c r="I110" s="9"/>
      <c r="J110" s="22"/>
      <c r="K110" s="22"/>
    </row>
    <row r="111" spans="1:11" x14ac:dyDescent="0.25">
      <c r="A111" s="6" t="s">
        <v>432</v>
      </c>
      <c r="B111" s="12" t="s">
        <v>194</v>
      </c>
      <c r="C111" s="6" t="s">
        <v>195</v>
      </c>
      <c r="D111" s="8">
        <v>100</v>
      </c>
      <c r="E111" s="8">
        <v>20</v>
      </c>
      <c r="F111" s="8">
        <f t="shared" si="1"/>
        <v>120</v>
      </c>
      <c r="G111" s="9"/>
      <c r="H111" s="9"/>
      <c r="I111" s="9"/>
      <c r="J111" s="22"/>
      <c r="K111" s="22"/>
    </row>
    <row r="112" spans="1:11" x14ac:dyDescent="0.25">
      <c r="A112" s="6" t="s">
        <v>433</v>
      </c>
      <c r="B112" s="12" t="s">
        <v>196</v>
      </c>
      <c r="C112" s="6" t="s">
        <v>75</v>
      </c>
      <c r="D112" s="8">
        <v>10</v>
      </c>
      <c r="E112" s="8">
        <v>2</v>
      </c>
      <c r="F112" s="8">
        <f t="shared" si="1"/>
        <v>12</v>
      </c>
      <c r="G112" s="9"/>
      <c r="H112" s="9"/>
      <c r="I112" s="9"/>
      <c r="J112" s="22"/>
      <c r="K112" s="22"/>
    </row>
    <row r="113" spans="1:11" x14ac:dyDescent="0.25">
      <c r="A113" s="6" t="s">
        <v>434</v>
      </c>
      <c r="B113" s="12" t="s">
        <v>198</v>
      </c>
      <c r="C113" s="6" t="s">
        <v>182</v>
      </c>
      <c r="D113" s="8">
        <v>10</v>
      </c>
      <c r="E113" s="8">
        <v>2</v>
      </c>
      <c r="F113" s="8">
        <f t="shared" si="1"/>
        <v>12</v>
      </c>
      <c r="G113" s="9"/>
      <c r="H113" s="9"/>
      <c r="I113" s="9"/>
      <c r="J113" s="22"/>
      <c r="K113" s="22"/>
    </row>
    <row r="114" spans="1:11" ht="50.25" customHeight="1" x14ac:dyDescent="0.25">
      <c r="A114" s="6" t="s">
        <v>435</v>
      </c>
      <c r="B114" s="12" t="s">
        <v>1045</v>
      </c>
      <c r="C114" s="6" t="s">
        <v>182</v>
      </c>
      <c r="D114" s="8">
        <v>9800</v>
      </c>
      <c r="E114" s="8">
        <v>1960</v>
      </c>
      <c r="F114" s="8">
        <f t="shared" si="1"/>
        <v>11760</v>
      </c>
      <c r="G114" s="9"/>
      <c r="H114" s="9"/>
      <c r="I114" s="9"/>
      <c r="J114" s="22"/>
      <c r="K114" s="22"/>
    </row>
    <row r="115" spans="1:11" ht="45" x14ac:dyDescent="0.25">
      <c r="A115" s="6" t="s">
        <v>436</v>
      </c>
      <c r="B115" s="12" t="s">
        <v>1046</v>
      </c>
      <c r="C115" s="6" t="s">
        <v>182</v>
      </c>
      <c r="D115" s="8">
        <v>50</v>
      </c>
      <c r="E115" s="8">
        <v>10</v>
      </c>
      <c r="F115" s="8">
        <f t="shared" si="1"/>
        <v>60</v>
      </c>
      <c r="G115" s="9"/>
      <c r="H115" s="9"/>
      <c r="I115" s="9"/>
      <c r="J115" s="22"/>
      <c r="K115" s="22"/>
    </row>
    <row r="116" spans="1:11" ht="30" x14ac:dyDescent="0.25">
      <c r="A116" s="6" t="s">
        <v>437</v>
      </c>
      <c r="B116" s="12" t="s">
        <v>200</v>
      </c>
      <c r="C116" s="6" t="s">
        <v>182</v>
      </c>
      <c r="D116" s="8">
        <v>120</v>
      </c>
      <c r="E116" s="8">
        <v>24</v>
      </c>
      <c r="F116" s="8">
        <f t="shared" si="1"/>
        <v>144</v>
      </c>
      <c r="G116" s="9"/>
      <c r="H116" s="9"/>
      <c r="I116" s="9"/>
      <c r="J116" s="22"/>
      <c r="K116" s="22"/>
    </row>
    <row r="117" spans="1:11" ht="45" x14ac:dyDescent="0.25">
      <c r="A117" s="6" t="s">
        <v>438</v>
      </c>
      <c r="B117" s="12" t="s">
        <v>1047</v>
      </c>
      <c r="C117" s="6" t="s">
        <v>182</v>
      </c>
      <c r="D117" s="8">
        <v>9000</v>
      </c>
      <c r="E117" s="8">
        <v>1800</v>
      </c>
      <c r="F117" s="8">
        <f t="shared" si="1"/>
        <v>10800</v>
      </c>
      <c r="G117" s="9"/>
      <c r="H117" s="9"/>
      <c r="I117" s="9"/>
      <c r="J117" s="22"/>
      <c r="K117" s="22"/>
    </row>
    <row r="118" spans="1:11" ht="45" x14ac:dyDescent="0.25">
      <c r="A118" s="6" t="s">
        <v>439</v>
      </c>
      <c r="B118" s="12" t="s">
        <v>1048</v>
      </c>
      <c r="C118" s="6" t="s">
        <v>182</v>
      </c>
      <c r="D118" s="8">
        <v>335</v>
      </c>
      <c r="E118" s="8">
        <v>67</v>
      </c>
      <c r="F118" s="8">
        <v>402</v>
      </c>
      <c r="G118" s="9"/>
      <c r="H118" s="9"/>
      <c r="I118" s="9"/>
      <c r="J118" s="22"/>
      <c r="K118" s="22"/>
    </row>
    <row r="119" spans="1:11" x14ac:dyDescent="0.25">
      <c r="A119" s="6" t="s">
        <v>440</v>
      </c>
      <c r="B119" s="12" t="s">
        <v>201</v>
      </c>
      <c r="C119" s="6" t="s">
        <v>75</v>
      </c>
      <c r="D119" s="8">
        <v>15</v>
      </c>
      <c r="E119" s="8">
        <v>3</v>
      </c>
      <c r="F119" s="8">
        <f t="shared" si="1"/>
        <v>18</v>
      </c>
      <c r="G119" s="9"/>
      <c r="H119" s="9"/>
      <c r="I119" s="9"/>
      <c r="J119" s="22"/>
      <c r="K119" s="22"/>
    </row>
    <row r="120" spans="1:11" x14ac:dyDescent="0.25">
      <c r="A120" s="6" t="s">
        <v>441</v>
      </c>
      <c r="B120" s="12" t="s">
        <v>203</v>
      </c>
      <c r="C120" s="6" t="s">
        <v>75</v>
      </c>
      <c r="D120" s="8">
        <v>15</v>
      </c>
      <c r="E120" s="8">
        <v>3</v>
      </c>
      <c r="F120" s="8">
        <f t="shared" si="1"/>
        <v>18</v>
      </c>
      <c r="G120" s="9"/>
      <c r="H120" s="9"/>
      <c r="I120" s="9"/>
      <c r="J120" s="22"/>
      <c r="K120" s="22"/>
    </row>
    <row r="121" spans="1:11" ht="30" x14ac:dyDescent="0.25">
      <c r="A121" s="6" t="s">
        <v>442</v>
      </c>
      <c r="B121" s="12" t="s">
        <v>205</v>
      </c>
      <c r="C121" s="6" t="s">
        <v>75</v>
      </c>
      <c r="D121" s="8">
        <v>67</v>
      </c>
      <c r="E121" s="8">
        <v>13</v>
      </c>
      <c r="F121" s="8">
        <v>80</v>
      </c>
      <c r="G121" s="9"/>
      <c r="H121" s="9"/>
      <c r="I121" s="9"/>
      <c r="J121" s="22"/>
      <c r="K121" s="22"/>
    </row>
    <row r="122" spans="1:11" x14ac:dyDescent="0.25">
      <c r="A122" s="6" t="s">
        <v>443</v>
      </c>
      <c r="B122" s="12" t="s">
        <v>207</v>
      </c>
      <c r="C122" s="6" t="s">
        <v>75</v>
      </c>
      <c r="D122" s="8">
        <v>100</v>
      </c>
      <c r="E122" s="8">
        <v>20</v>
      </c>
      <c r="F122" s="8">
        <f t="shared" si="1"/>
        <v>120</v>
      </c>
      <c r="G122" s="9"/>
      <c r="H122" s="9"/>
      <c r="I122" s="9"/>
      <c r="J122" s="22"/>
      <c r="K122" s="22"/>
    </row>
    <row r="123" spans="1:11" x14ac:dyDescent="0.25">
      <c r="A123" s="6" t="s">
        <v>444</v>
      </c>
      <c r="B123" s="12" t="s">
        <v>209</v>
      </c>
      <c r="C123" s="6" t="s">
        <v>210</v>
      </c>
      <c r="D123" s="8">
        <v>125</v>
      </c>
      <c r="E123" s="8">
        <v>25</v>
      </c>
      <c r="F123" s="8">
        <v>150</v>
      </c>
      <c r="G123" s="9"/>
      <c r="H123" s="9"/>
      <c r="I123" s="9"/>
      <c r="J123" s="22"/>
      <c r="K123" s="22"/>
    </row>
    <row r="124" spans="1:11" x14ac:dyDescent="0.25">
      <c r="A124" s="6" t="s">
        <v>445</v>
      </c>
      <c r="B124" s="12" t="s">
        <v>212</v>
      </c>
      <c r="C124" s="6" t="s">
        <v>9</v>
      </c>
      <c r="D124" s="8">
        <v>7</v>
      </c>
      <c r="E124" s="8">
        <v>1.4</v>
      </c>
      <c r="F124" s="8">
        <f t="shared" si="1"/>
        <v>8.4</v>
      </c>
      <c r="G124" s="9"/>
      <c r="H124" s="9"/>
      <c r="I124" s="9"/>
      <c r="J124" s="22"/>
      <c r="K124" s="22"/>
    </row>
    <row r="125" spans="1:11" x14ac:dyDescent="0.25">
      <c r="A125" s="6" t="s">
        <v>446</v>
      </c>
      <c r="B125" s="12" t="s">
        <v>214</v>
      </c>
      <c r="C125" s="6" t="s">
        <v>9</v>
      </c>
      <c r="D125" s="8">
        <v>167</v>
      </c>
      <c r="E125" s="8">
        <v>33</v>
      </c>
      <c r="F125" s="8">
        <v>200</v>
      </c>
      <c r="G125" s="9"/>
      <c r="H125" s="9"/>
      <c r="I125" s="9"/>
      <c r="J125" s="22"/>
      <c r="K125" s="22"/>
    </row>
    <row r="126" spans="1:11" x14ac:dyDescent="0.25">
      <c r="A126" s="6" t="s">
        <v>447</v>
      </c>
      <c r="B126" s="12" t="s">
        <v>216</v>
      </c>
      <c r="C126" s="6" t="s">
        <v>101</v>
      </c>
      <c r="D126" s="8">
        <v>275</v>
      </c>
      <c r="E126" s="8">
        <v>55</v>
      </c>
      <c r="F126" s="8">
        <f t="shared" si="1"/>
        <v>330</v>
      </c>
      <c r="G126" s="9"/>
      <c r="H126" s="9"/>
      <c r="I126" s="9"/>
      <c r="J126" s="22"/>
      <c r="K126" s="22"/>
    </row>
    <row r="127" spans="1:11" x14ac:dyDescent="0.25">
      <c r="A127" s="6" t="s">
        <v>448</v>
      </c>
      <c r="B127" s="12" t="s">
        <v>218</v>
      </c>
      <c r="C127" s="6" t="s">
        <v>219</v>
      </c>
      <c r="D127" s="8">
        <v>35000</v>
      </c>
      <c r="E127" s="8">
        <v>7000</v>
      </c>
      <c r="F127" s="8">
        <f t="shared" si="1"/>
        <v>42000</v>
      </c>
      <c r="G127" s="9"/>
      <c r="H127" s="9"/>
      <c r="I127" s="9"/>
      <c r="J127" s="22"/>
      <c r="K127" s="22"/>
    </row>
    <row r="128" spans="1:11" x14ac:dyDescent="0.25">
      <c r="A128" s="6" t="s">
        <v>449</v>
      </c>
      <c r="B128" s="12" t="s">
        <v>221</v>
      </c>
      <c r="C128" s="6" t="s">
        <v>6</v>
      </c>
      <c r="D128" s="8">
        <v>350</v>
      </c>
      <c r="E128" s="8">
        <v>70</v>
      </c>
      <c r="F128" s="8">
        <f t="shared" si="1"/>
        <v>420</v>
      </c>
      <c r="G128" s="9"/>
      <c r="H128" s="9"/>
      <c r="I128" s="9"/>
      <c r="J128" s="22"/>
      <c r="K128" s="22"/>
    </row>
    <row r="129" spans="1:11" x14ac:dyDescent="0.25">
      <c r="A129" s="6" t="s">
        <v>450</v>
      </c>
      <c r="B129" s="12" t="s">
        <v>223</v>
      </c>
      <c r="C129" s="6" t="s">
        <v>6</v>
      </c>
      <c r="D129" s="8">
        <v>100</v>
      </c>
      <c r="E129" s="8">
        <v>20</v>
      </c>
      <c r="F129" s="8">
        <f t="shared" si="1"/>
        <v>120</v>
      </c>
      <c r="G129" s="9"/>
      <c r="H129" s="9"/>
      <c r="I129" s="9"/>
      <c r="J129" s="22"/>
      <c r="K129" s="22"/>
    </row>
    <row r="130" spans="1:11" x14ac:dyDescent="0.25">
      <c r="A130" s="6" t="s">
        <v>451</v>
      </c>
      <c r="B130" s="12" t="s">
        <v>225</v>
      </c>
      <c r="C130" s="6" t="s">
        <v>6</v>
      </c>
      <c r="D130" s="8">
        <v>85</v>
      </c>
      <c r="E130" s="8">
        <v>17</v>
      </c>
      <c r="F130" s="8">
        <v>102</v>
      </c>
      <c r="G130" s="9"/>
      <c r="H130" s="9"/>
      <c r="I130" s="9"/>
      <c r="J130" s="22"/>
      <c r="K130" s="22"/>
    </row>
    <row r="131" spans="1:11" x14ac:dyDescent="0.25">
      <c r="A131" s="6" t="s">
        <v>452</v>
      </c>
      <c r="B131" s="12" t="s">
        <v>227</v>
      </c>
      <c r="C131" s="6" t="s">
        <v>6</v>
      </c>
      <c r="D131" s="8">
        <v>50</v>
      </c>
      <c r="E131" s="8">
        <v>10</v>
      </c>
      <c r="F131" s="8">
        <f t="shared" ref="F131:F181" si="2">D131+E131</f>
        <v>60</v>
      </c>
      <c r="G131" s="9"/>
      <c r="H131" s="9"/>
      <c r="I131" s="9"/>
      <c r="J131" s="22"/>
      <c r="K131" s="22"/>
    </row>
    <row r="132" spans="1:11" x14ac:dyDescent="0.25">
      <c r="A132" s="6" t="s">
        <v>453</v>
      </c>
      <c r="B132" s="12" t="s">
        <v>229</v>
      </c>
      <c r="C132" s="6" t="s">
        <v>6</v>
      </c>
      <c r="D132" s="8">
        <v>50</v>
      </c>
      <c r="E132" s="8">
        <v>10</v>
      </c>
      <c r="F132" s="8">
        <f t="shared" si="2"/>
        <v>60</v>
      </c>
      <c r="G132" s="9"/>
      <c r="H132" s="9"/>
      <c r="I132" s="9"/>
      <c r="J132" s="22"/>
      <c r="K132" s="22"/>
    </row>
    <row r="133" spans="1:11" x14ac:dyDescent="0.25">
      <c r="A133" s="6" t="s">
        <v>454</v>
      </c>
      <c r="B133" s="12" t="s">
        <v>231</v>
      </c>
      <c r="C133" s="6" t="s">
        <v>6</v>
      </c>
      <c r="D133" s="8">
        <v>2115</v>
      </c>
      <c r="E133" s="8">
        <v>423</v>
      </c>
      <c r="F133" s="8">
        <f t="shared" si="2"/>
        <v>2538</v>
      </c>
      <c r="G133" s="9"/>
      <c r="H133" s="9"/>
      <c r="I133" s="9"/>
      <c r="J133" s="22"/>
      <c r="K133" s="22"/>
    </row>
    <row r="134" spans="1:11" x14ac:dyDescent="0.25">
      <c r="A134" s="6" t="s">
        <v>455</v>
      </c>
      <c r="B134" s="12" t="s">
        <v>233</v>
      </c>
      <c r="C134" s="6" t="s">
        <v>9</v>
      </c>
      <c r="D134" s="8">
        <v>10</v>
      </c>
      <c r="E134" s="8">
        <v>2</v>
      </c>
      <c r="F134" s="8">
        <f t="shared" si="2"/>
        <v>12</v>
      </c>
      <c r="G134" s="9"/>
      <c r="H134" s="9"/>
      <c r="I134" s="9"/>
      <c r="J134" s="22"/>
      <c r="K134" s="22"/>
    </row>
    <row r="135" spans="1:11" x14ac:dyDescent="0.25">
      <c r="A135" s="6" t="s">
        <v>456</v>
      </c>
      <c r="B135" s="12" t="s">
        <v>235</v>
      </c>
      <c r="C135" s="6" t="s">
        <v>9</v>
      </c>
      <c r="D135" s="8">
        <v>68</v>
      </c>
      <c r="E135" s="8">
        <v>13.6</v>
      </c>
      <c r="F135" s="8">
        <f t="shared" si="2"/>
        <v>81.599999999999994</v>
      </c>
      <c r="G135" s="9"/>
      <c r="H135" s="9"/>
      <c r="I135" s="9"/>
      <c r="J135" s="22"/>
      <c r="K135" s="22"/>
    </row>
    <row r="136" spans="1:11" ht="30" x14ac:dyDescent="0.25">
      <c r="A136" s="6" t="s">
        <v>457</v>
      </c>
      <c r="B136" s="12" t="s">
        <v>237</v>
      </c>
      <c r="C136" s="6" t="s">
        <v>9</v>
      </c>
      <c r="D136" s="8">
        <v>100</v>
      </c>
      <c r="E136" s="8">
        <v>20</v>
      </c>
      <c r="F136" s="8">
        <f t="shared" si="2"/>
        <v>120</v>
      </c>
      <c r="G136" s="9"/>
      <c r="H136" s="9"/>
      <c r="I136" s="9"/>
      <c r="J136" s="22"/>
      <c r="K136" s="22"/>
    </row>
    <row r="137" spans="1:11" ht="30" x14ac:dyDescent="0.25">
      <c r="A137" s="6" t="s">
        <v>458</v>
      </c>
      <c r="B137" s="12" t="s">
        <v>239</v>
      </c>
      <c r="C137" s="6" t="s">
        <v>9</v>
      </c>
      <c r="D137" s="8">
        <v>100</v>
      </c>
      <c r="E137" s="8">
        <v>20</v>
      </c>
      <c r="F137" s="8">
        <f t="shared" si="2"/>
        <v>120</v>
      </c>
      <c r="G137" s="9"/>
      <c r="H137" s="9"/>
      <c r="I137" s="9"/>
      <c r="J137" s="22"/>
      <c r="K137" s="22"/>
    </row>
    <row r="138" spans="1:11" ht="30" x14ac:dyDescent="0.25">
      <c r="A138" s="6" t="s">
        <v>459</v>
      </c>
      <c r="B138" s="12" t="s">
        <v>241</v>
      </c>
      <c r="C138" s="6" t="s">
        <v>9</v>
      </c>
      <c r="D138" s="8">
        <v>100</v>
      </c>
      <c r="E138" s="8">
        <v>20</v>
      </c>
      <c r="F138" s="8">
        <f t="shared" si="2"/>
        <v>120</v>
      </c>
      <c r="G138" s="9"/>
      <c r="H138" s="9"/>
      <c r="I138" s="9"/>
      <c r="J138" s="22"/>
      <c r="K138" s="22"/>
    </row>
    <row r="139" spans="1:11" x14ac:dyDescent="0.25">
      <c r="A139" s="6" t="s">
        <v>460</v>
      </c>
      <c r="B139" s="12" t="s">
        <v>243</v>
      </c>
      <c r="C139" s="6" t="s">
        <v>6</v>
      </c>
      <c r="D139" s="8">
        <v>17</v>
      </c>
      <c r="E139" s="8">
        <v>3</v>
      </c>
      <c r="F139" s="8">
        <v>20</v>
      </c>
      <c r="G139" s="9"/>
      <c r="H139" s="9"/>
      <c r="I139" s="9"/>
      <c r="J139" s="22"/>
      <c r="K139" s="22"/>
    </row>
    <row r="140" spans="1:11" x14ac:dyDescent="0.25">
      <c r="A140" s="6" t="s">
        <v>461</v>
      </c>
      <c r="B140" s="12" t="s">
        <v>245</v>
      </c>
      <c r="C140" s="6" t="s">
        <v>6</v>
      </c>
      <c r="D140" s="8">
        <v>3</v>
      </c>
      <c r="E140" s="8">
        <v>0.5</v>
      </c>
      <c r="F140" s="8">
        <f t="shared" si="2"/>
        <v>3.5</v>
      </c>
      <c r="G140" s="9"/>
      <c r="H140" s="9"/>
      <c r="I140" s="9"/>
      <c r="J140" s="22"/>
      <c r="K140" s="22"/>
    </row>
    <row r="141" spans="1:11" x14ac:dyDescent="0.25">
      <c r="A141" s="6" t="s">
        <v>462</v>
      </c>
      <c r="B141" s="12" t="s">
        <v>247</v>
      </c>
      <c r="C141" s="6" t="s">
        <v>6</v>
      </c>
      <c r="D141" s="8">
        <v>10</v>
      </c>
      <c r="E141" s="8">
        <v>2</v>
      </c>
      <c r="F141" s="8">
        <f t="shared" si="2"/>
        <v>12</v>
      </c>
      <c r="G141" s="9"/>
      <c r="H141" s="9"/>
      <c r="I141" s="9"/>
      <c r="J141" s="22"/>
      <c r="K141" s="22"/>
    </row>
    <row r="142" spans="1:11" x14ac:dyDescent="0.25">
      <c r="A142" s="6" t="s">
        <v>463</v>
      </c>
      <c r="B142" s="12" t="s">
        <v>249</v>
      </c>
      <c r="C142" s="6" t="s">
        <v>6</v>
      </c>
      <c r="D142" s="8">
        <v>10</v>
      </c>
      <c r="E142" s="8">
        <v>2</v>
      </c>
      <c r="F142" s="8">
        <f t="shared" si="2"/>
        <v>12</v>
      </c>
      <c r="G142" s="9"/>
      <c r="H142" s="9"/>
      <c r="I142" s="9"/>
      <c r="J142" s="22"/>
      <c r="K142" s="22"/>
    </row>
    <row r="143" spans="1:11" x14ac:dyDescent="0.25">
      <c r="A143" s="6" t="s">
        <v>464</v>
      </c>
      <c r="B143" s="12" t="s">
        <v>251</v>
      </c>
      <c r="C143" s="6" t="s">
        <v>6</v>
      </c>
      <c r="D143" s="8">
        <v>10</v>
      </c>
      <c r="E143" s="8">
        <v>2</v>
      </c>
      <c r="F143" s="8">
        <f t="shared" si="2"/>
        <v>12</v>
      </c>
      <c r="G143" s="9"/>
      <c r="H143" s="9"/>
      <c r="I143" s="9"/>
      <c r="J143" s="22"/>
      <c r="K143" s="22"/>
    </row>
    <row r="144" spans="1:11" x14ac:dyDescent="0.25">
      <c r="A144" s="6" t="s">
        <v>465</v>
      </c>
      <c r="B144" s="12" t="s">
        <v>253</v>
      </c>
      <c r="C144" s="6" t="s">
        <v>6</v>
      </c>
      <c r="D144" s="8">
        <v>100</v>
      </c>
      <c r="E144" s="8">
        <v>20</v>
      </c>
      <c r="F144" s="8">
        <f t="shared" si="2"/>
        <v>120</v>
      </c>
      <c r="G144" s="9"/>
      <c r="H144" s="9"/>
      <c r="I144" s="9"/>
      <c r="J144" s="22"/>
      <c r="K144" s="22"/>
    </row>
    <row r="145" spans="1:11" x14ac:dyDescent="0.25">
      <c r="A145" s="6" t="s">
        <v>466</v>
      </c>
      <c r="B145" s="12" t="s">
        <v>255</v>
      </c>
      <c r="C145" s="6" t="s">
        <v>6</v>
      </c>
      <c r="D145" s="8">
        <v>7000</v>
      </c>
      <c r="E145" s="8">
        <v>1400</v>
      </c>
      <c r="F145" s="8">
        <f t="shared" si="2"/>
        <v>8400</v>
      </c>
      <c r="G145" s="9"/>
      <c r="H145" s="9"/>
      <c r="I145" s="9"/>
      <c r="J145" s="22"/>
      <c r="K145" s="22"/>
    </row>
    <row r="146" spans="1:11" x14ac:dyDescent="0.25">
      <c r="A146" s="6" t="s">
        <v>467</v>
      </c>
      <c r="B146" s="12" t="s">
        <v>257</v>
      </c>
      <c r="C146" s="6" t="s">
        <v>9</v>
      </c>
      <c r="D146" s="8">
        <v>15</v>
      </c>
      <c r="E146" s="8">
        <v>3</v>
      </c>
      <c r="F146" s="8">
        <f t="shared" si="2"/>
        <v>18</v>
      </c>
      <c r="G146" s="9"/>
      <c r="H146" s="9"/>
      <c r="I146" s="9"/>
      <c r="J146" s="22"/>
      <c r="K146" s="22"/>
    </row>
    <row r="147" spans="1:11" x14ac:dyDescent="0.25">
      <c r="A147" s="6" t="s">
        <v>468</v>
      </c>
      <c r="B147" s="12" t="s">
        <v>259</v>
      </c>
      <c r="C147" s="6" t="s">
        <v>9</v>
      </c>
      <c r="D147" s="8">
        <v>19</v>
      </c>
      <c r="E147" s="8">
        <v>4</v>
      </c>
      <c r="F147" s="8">
        <f t="shared" si="2"/>
        <v>23</v>
      </c>
      <c r="G147" s="9"/>
      <c r="H147" s="9"/>
      <c r="I147" s="9"/>
      <c r="J147" s="22"/>
      <c r="K147" s="22"/>
    </row>
    <row r="148" spans="1:11" x14ac:dyDescent="0.25">
      <c r="A148" s="6" t="s">
        <v>469</v>
      </c>
      <c r="B148" s="12" t="s">
        <v>261</v>
      </c>
      <c r="C148" s="6" t="s">
        <v>9</v>
      </c>
      <c r="D148" s="8">
        <v>2500</v>
      </c>
      <c r="E148" s="8">
        <v>500</v>
      </c>
      <c r="F148" s="8">
        <v>3000</v>
      </c>
      <c r="G148" s="9"/>
      <c r="H148" s="9"/>
      <c r="I148" s="9"/>
      <c r="J148" s="22"/>
      <c r="K148" s="22"/>
    </row>
    <row r="149" spans="1:11" x14ac:dyDescent="0.25">
      <c r="A149" s="6" t="s">
        <v>470</v>
      </c>
      <c r="B149" s="12" t="s">
        <v>263</v>
      </c>
      <c r="C149" s="6" t="s">
        <v>9</v>
      </c>
      <c r="D149" s="8">
        <v>40</v>
      </c>
      <c r="E149" s="8">
        <v>7.9</v>
      </c>
      <c r="F149" s="8">
        <f t="shared" si="2"/>
        <v>47.9</v>
      </c>
      <c r="G149" s="9"/>
      <c r="H149" s="9"/>
      <c r="I149" s="9"/>
      <c r="J149" s="22"/>
      <c r="K149" s="22"/>
    </row>
    <row r="150" spans="1:11" x14ac:dyDescent="0.25">
      <c r="A150" s="6" t="s">
        <v>471</v>
      </c>
      <c r="B150" s="12" t="s">
        <v>265</v>
      </c>
      <c r="C150" s="6" t="s">
        <v>9</v>
      </c>
      <c r="D150" s="8">
        <v>30</v>
      </c>
      <c r="E150" s="8">
        <v>6</v>
      </c>
      <c r="F150" s="8">
        <f t="shared" si="2"/>
        <v>36</v>
      </c>
      <c r="G150" s="9"/>
      <c r="H150" s="9"/>
      <c r="I150" s="9"/>
      <c r="J150" s="22"/>
      <c r="K150" s="22"/>
    </row>
    <row r="151" spans="1:11" x14ac:dyDescent="0.25">
      <c r="A151" s="6" t="s">
        <v>472</v>
      </c>
      <c r="B151" s="12" t="s">
        <v>267</v>
      </c>
      <c r="C151" s="6" t="s">
        <v>268</v>
      </c>
      <c r="D151" s="8">
        <v>42</v>
      </c>
      <c r="E151" s="8">
        <v>8</v>
      </c>
      <c r="F151" s="8">
        <v>50</v>
      </c>
      <c r="G151" s="9"/>
      <c r="H151" s="9"/>
      <c r="I151" s="9"/>
      <c r="J151" s="22"/>
      <c r="K151" s="22"/>
    </row>
    <row r="152" spans="1:11" x14ac:dyDescent="0.25">
      <c r="A152" s="6" t="s">
        <v>473</v>
      </c>
      <c r="B152" s="12" t="s">
        <v>270</v>
      </c>
      <c r="C152" s="6" t="s">
        <v>6</v>
      </c>
      <c r="D152" s="8">
        <v>20</v>
      </c>
      <c r="E152" s="8">
        <v>4</v>
      </c>
      <c r="F152" s="8">
        <f t="shared" si="2"/>
        <v>24</v>
      </c>
      <c r="G152" s="9"/>
      <c r="H152" s="9"/>
      <c r="I152" s="9"/>
      <c r="J152" s="22"/>
      <c r="K152" s="22"/>
    </row>
    <row r="153" spans="1:11" x14ac:dyDescent="0.25">
      <c r="A153" s="6" t="s">
        <v>474</v>
      </c>
      <c r="B153" s="12" t="s">
        <v>272</v>
      </c>
      <c r="C153" s="6" t="s">
        <v>6</v>
      </c>
      <c r="D153" s="8">
        <v>250</v>
      </c>
      <c r="E153" s="8">
        <v>50</v>
      </c>
      <c r="F153" s="8">
        <v>300</v>
      </c>
      <c r="G153" s="9"/>
      <c r="H153" s="9"/>
      <c r="I153" s="9"/>
      <c r="J153" s="22"/>
      <c r="K153" s="22"/>
    </row>
    <row r="154" spans="1:11" x14ac:dyDescent="0.25">
      <c r="A154" s="6" t="s">
        <v>475</v>
      </c>
      <c r="B154" s="12" t="s">
        <v>274</v>
      </c>
      <c r="C154" s="6" t="s">
        <v>6</v>
      </c>
      <c r="D154" s="8">
        <v>5</v>
      </c>
      <c r="E154" s="8">
        <v>1</v>
      </c>
      <c r="F154" s="8">
        <f t="shared" si="2"/>
        <v>6</v>
      </c>
      <c r="G154" s="9"/>
      <c r="H154" s="9"/>
      <c r="I154" s="9"/>
      <c r="J154" s="22"/>
      <c r="K154" s="22"/>
    </row>
    <row r="155" spans="1:11" x14ac:dyDescent="0.25">
      <c r="A155" s="6" t="s">
        <v>476</v>
      </c>
      <c r="B155" s="12" t="s">
        <v>276</v>
      </c>
      <c r="C155" s="6" t="s">
        <v>6</v>
      </c>
      <c r="D155" s="8">
        <v>5</v>
      </c>
      <c r="E155" s="8">
        <v>1</v>
      </c>
      <c r="F155" s="8">
        <f t="shared" si="2"/>
        <v>6</v>
      </c>
      <c r="G155" s="9"/>
      <c r="H155" s="9"/>
      <c r="I155" s="9"/>
      <c r="J155" s="22"/>
      <c r="K155" s="22"/>
    </row>
    <row r="156" spans="1:11" x14ac:dyDescent="0.25">
      <c r="A156" s="6" t="s">
        <v>477</v>
      </c>
      <c r="B156" s="12" t="s">
        <v>278</v>
      </c>
      <c r="C156" s="6" t="s">
        <v>279</v>
      </c>
      <c r="D156" s="8">
        <v>700</v>
      </c>
      <c r="E156" s="8">
        <v>140</v>
      </c>
      <c r="F156" s="8">
        <f t="shared" si="2"/>
        <v>840</v>
      </c>
      <c r="G156" s="9"/>
      <c r="H156" s="9"/>
      <c r="I156" s="9"/>
      <c r="J156" s="22"/>
      <c r="K156" s="22"/>
    </row>
    <row r="157" spans="1:11" x14ac:dyDescent="0.25">
      <c r="A157" s="6" t="s">
        <v>478</v>
      </c>
      <c r="B157" s="12" t="s">
        <v>281</v>
      </c>
      <c r="C157" s="6" t="s">
        <v>75</v>
      </c>
      <c r="D157" s="8">
        <v>70</v>
      </c>
      <c r="E157" s="8">
        <v>14</v>
      </c>
      <c r="F157" s="8">
        <f t="shared" si="2"/>
        <v>84</v>
      </c>
      <c r="G157" s="9"/>
      <c r="H157" s="9"/>
      <c r="I157" s="9"/>
      <c r="J157" s="22"/>
      <c r="K157" s="22"/>
    </row>
    <row r="158" spans="1:11" x14ac:dyDescent="0.25">
      <c r="A158" s="6" t="s">
        <v>479</v>
      </c>
      <c r="B158" s="16" t="s">
        <v>324</v>
      </c>
      <c r="C158" s="14" t="s">
        <v>325</v>
      </c>
      <c r="D158" s="8">
        <v>150</v>
      </c>
      <c r="E158" s="8">
        <v>30</v>
      </c>
      <c r="F158" s="8">
        <f t="shared" si="2"/>
        <v>180</v>
      </c>
      <c r="G158" s="9"/>
      <c r="H158" s="9"/>
      <c r="I158" s="9"/>
      <c r="J158" s="22"/>
      <c r="K158" s="22"/>
    </row>
    <row r="159" spans="1:11" x14ac:dyDescent="0.25">
      <c r="A159" s="6" t="s">
        <v>480</v>
      </c>
      <c r="B159" s="12" t="s">
        <v>283</v>
      </c>
      <c r="C159" s="6" t="s">
        <v>18</v>
      </c>
      <c r="D159" s="8">
        <v>75</v>
      </c>
      <c r="E159" s="8">
        <v>15</v>
      </c>
      <c r="F159" s="8">
        <f t="shared" si="2"/>
        <v>90</v>
      </c>
      <c r="G159" s="9"/>
      <c r="H159" s="9"/>
      <c r="I159" s="9"/>
      <c r="J159" s="22"/>
      <c r="K159" s="22"/>
    </row>
    <row r="160" spans="1:11" x14ac:dyDescent="0.25">
      <c r="A160" s="6" t="s">
        <v>481</v>
      </c>
      <c r="B160" s="12" t="s">
        <v>284</v>
      </c>
      <c r="C160" s="6" t="s">
        <v>18</v>
      </c>
      <c r="D160" s="8">
        <v>70</v>
      </c>
      <c r="E160" s="8">
        <v>14</v>
      </c>
      <c r="F160" s="8">
        <f t="shared" si="2"/>
        <v>84</v>
      </c>
      <c r="G160" s="9"/>
      <c r="H160" s="9"/>
      <c r="I160" s="9"/>
      <c r="J160" s="22"/>
      <c r="K160" s="22"/>
    </row>
    <row r="161" spans="1:11" x14ac:dyDescent="0.25">
      <c r="A161" s="6" t="s">
        <v>482</v>
      </c>
      <c r="B161" s="12" t="s">
        <v>286</v>
      </c>
      <c r="C161" s="6" t="s">
        <v>18</v>
      </c>
      <c r="D161" s="8">
        <v>285</v>
      </c>
      <c r="E161" s="8">
        <v>57</v>
      </c>
      <c r="F161" s="8">
        <f t="shared" si="2"/>
        <v>342</v>
      </c>
      <c r="G161" s="9"/>
      <c r="H161" s="9"/>
      <c r="I161" s="9"/>
      <c r="J161" s="22"/>
      <c r="K161" s="22"/>
    </row>
    <row r="162" spans="1:11" x14ac:dyDescent="0.25">
      <c r="A162" s="6" t="s">
        <v>483</v>
      </c>
      <c r="B162" s="12" t="s">
        <v>288</v>
      </c>
      <c r="C162" s="6" t="s">
        <v>18</v>
      </c>
      <c r="D162" s="8">
        <v>10</v>
      </c>
      <c r="E162" s="8">
        <v>2</v>
      </c>
      <c r="F162" s="8">
        <f t="shared" si="2"/>
        <v>12</v>
      </c>
      <c r="G162" s="9"/>
      <c r="H162" s="9"/>
      <c r="I162" s="9"/>
      <c r="J162" s="22"/>
      <c r="K162" s="22"/>
    </row>
    <row r="163" spans="1:11" x14ac:dyDescent="0.25">
      <c r="A163" s="6" t="s">
        <v>484</v>
      </c>
      <c r="B163" s="12" t="s">
        <v>290</v>
      </c>
      <c r="C163" s="6" t="s">
        <v>6</v>
      </c>
      <c r="D163" s="8">
        <v>140</v>
      </c>
      <c r="E163" s="8">
        <v>28</v>
      </c>
      <c r="F163" s="8">
        <v>168</v>
      </c>
      <c r="G163" s="9"/>
      <c r="H163" s="9"/>
      <c r="I163" s="9"/>
      <c r="J163" s="22"/>
      <c r="K163" s="22"/>
    </row>
    <row r="164" spans="1:11" ht="30" x14ac:dyDescent="0.25">
      <c r="A164" s="6" t="s">
        <v>485</v>
      </c>
      <c r="B164" s="12" t="s">
        <v>292</v>
      </c>
      <c r="C164" s="6" t="s">
        <v>55</v>
      </c>
      <c r="D164" s="8">
        <v>20</v>
      </c>
      <c r="E164" s="8">
        <v>4</v>
      </c>
      <c r="F164" s="8">
        <f t="shared" si="2"/>
        <v>24</v>
      </c>
      <c r="G164" s="9"/>
      <c r="H164" s="9"/>
      <c r="I164" s="9"/>
      <c r="J164" s="22"/>
      <c r="K164" s="22"/>
    </row>
    <row r="165" spans="1:11" ht="30" x14ac:dyDescent="0.25">
      <c r="A165" s="6" t="s">
        <v>486</v>
      </c>
      <c r="B165" s="12" t="s">
        <v>294</v>
      </c>
      <c r="C165" s="6" t="s">
        <v>55</v>
      </c>
      <c r="D165" s="8">
        <v>60</v>
      </c>
      <c r="E165" s="8">
        <v>12</v>
      </c>
      <c r="F165" s="8">
        <f t="shared" si="2"/>
        <v>72</v>
      </c>
      <c r="G165" s="9"/>
      <c r="H165" s="9"/>
      <c r="I165" s="9"/>
      <c r="J165" s="22"/>
      <c r="K165" s="22"/>
    </row>
    <row r="166" spans="1:11" ht="30" x14ac:dyDescent="0.25">
      <c r="A166" s="6" t="s">
        <v>487</v>
      </c>
      <c r="B166" s="12" t="s">
        <v>296</v>
      </c>
      <c r="C166" s="6" t="s">
        <v>55</v>
      </c>
      <c r="D166" s="8">
        <v>35</v>
      </c>
      <c r="E166" s="8">
        <v>7</v>
      </c>
      <c r="F166" s="8">
        <f t="shared" si="2"/>
        <v>42</v>
      </c>
      <c r="G166" s="11"/>
      <c r="H166" s="11"/>
      <c r="I166" s="11"/>
      <c r="J166" s="22"/>
      <c r="K166" s="22"/>
    </row>
    <row r="167" spans="1:11" x14ac:dyDescent="0.25">
      <c r="A167" s="6" t="s">
        <v>488</v>
      </c>
      <c r="B167" s="12" t="s">
        <v>298</v>
      </c>
      <c r="C167" s="6" t="s">
        <v>55</v>
      </c>
      <c r="D167" s="8">
        <v>1350</v>
      </c>
      <c r="E167" s="8">
        <v>270</v>
      </c>
      <c r="F167" s="8">
        <v>1620</v>
      </c>
      <c r="G167" s="9"/>
      <c r="H167" s="9"/>
      <c r="I167" s="9"/>
      <c r="J167" s="22"/>
      <c r="K167" s="22"/>
    </row>
    <row r="168" spans="1:11" x14ac:dyDescent="0.25">
      <c r="A168" s="6" t="s">
        <v>489</v>
      </c>
      <c r="B168" s="12" t="s">
        <v>299</v>
      </c>
      <c r="C168" s="6" t="s">
        <v>9</v>
      </c>
      <c r="D168" s="8">
        <v>5</v>
      </c>
      <c r="E168" s="8">
        <v>1</v>
      </c>
      <c r="F168" s="8">
        <f t="shared" si="2"/>
        <v>6</v>
      </c>
      <c r="G168" s="9"/>
      <c r="H168" s="9"/>
      <c r="I168" s="9"/>
      <c r="J168" s="22"/>
      <c r="K168" s="22"/>
    </row>
    <row r="169" spans="1:11" x14ac:dyDescent="0.25">
      <c r="A169" s="6" t="s">
        <v>490</v>
      </c>
      <c r="B169" s="12" t="s">
        <v>301</v>
      </c>
      <c r="C169" s="6" t="s">
        <v>9</v>
      </c>
      <c r="D169" s="8">
        <v>5</v>
      </c>
      <c r="E169" s="8">
        <v>1</v>
      </c>
      <c r="F169" s="8">
        <f t="shared" si="2"/>
        <v>6</v>
      </c>
      <c r="G169" s="9"/>
      <c r="H169" s="9"/>
      <c r="I169" s="9"/>
      <c r="J169" s="22"/>
      <c r="K169" s="22"/>
    </row>
    <row r="170" spans="1:11" x14ac:dyDescent="0.25">
      <c r="A170" s="6" t="s">
        <v>491</v>
      </c>
      <c r="B170" s="12" t="s">
        <v>303</v>
      </c>
      <c r="C170" s="6" t="s">
        <v>9</v>
      </c>
      <c r="D170" s="8">
        <v>5</v>
      </c>
      <c r="E170" s="8">
        <v>1</v>
      </c>
      <c r="F170" s="8">
        <f t="shared" si="2"/>
        <v>6</v>
      </c>
      <c r="G170" s="9"/>
      <c r="H170" s="9"/>
      <c r="I170" s="9"/>
      <c r="J170" s="22"/>
      <c r="K170" s="22"/>
    </row>
    <row r="171" spans="1:11" x14ac:dyDescent="0.25">
      <c r="A171" s="6" t="s">
        <v>492</v>
      </c>
      <c r="B171" s="12" t="s">
        <v>305</v>
      </c>
      <c r="C171" s="6" t="s">
        <v>101</v>
      </c>
      <c r="D171" s="8">
        <v>83</v>
      </c>
      <c r="E171" s="8">
        <v>17</v>
      </c>
      <c r="F171" s="8">
        <v>100</v>
      </c>
      <c r="G171" s="9"/>
      <c r="H171" s="9"/>
      <c r="I171" s="9"/>
      <c r="J171" s="22"/>
      <c r="K171" s="22"/>
    </row>
    <row r="172" spans="1:11" x14ac:dyDescent="0.25">
      <c r="A172" s="6" t="s">
        <v>493</v>
      </c>
      <c r="B172" s="12" t="s">
        <v>307</v>
      </c>
      <c r="C172" s="6" t="s">
        <v>101</v>
      </c>
      <c r="D172" s="8">
        <v>50</v>
      </c>
      <c r="E172" s="8">
        <v>10</v>
      </c>
      <c r="F172" s="8">
        <f t="shared" si="2"/>
        <v>60</v>
      </c>
      <c r="G172" s="9"/>
      <c r="H172" s="9"/>
      <c r="I172" s="9"/>
      <c r="J172" s="22"/>
      <c r="K172" s="22"/>
    </row>
    <row r="173" spans="1:11" x14ac:dyDescent="0.25">
      <c r="A173" s="6" t="s">
        <v>494</v>
      </c>
      <c r="B173" s="12" t="s">
        <v>309</v>
      </c>
      <c r="C173" s="6" t="s">
        <v>101</v>
      </c>
      <c r="D173" s="8">
        <v>17</v>
      </c>
      <c r="E173" s="8">
        <v>3</v>
      </c>
      <c r="F173" s="8">
        <v>20</v>
      </c>
      <c r="G173" s="9"/>
      <c r="H173" s="9"/>
      <c r="I173" s="9"/>
      <c r="J173" s="22"/>
      <c r="K173" s="22"/>
    </row>
    <row r="174" spans="1:11" x14ac:dyDescent="0.25">
      <c r="A174" s="6" t="s">
        <v>495</v>
      </c>
      <c r="B174" s="12" t="s">
        <v>311</v>
      </c>
      <c r="C174" s="6" t="s">
        <v>9</v>
      </c>
      <c r="D174" s="8">
        <v>4000</v>
      </c>
      <c r="E174" s="8">
        <v>800</v>
      </c>
      <c r="F174" s="8">
        <f t="shared" si="2"/>
        <v>4800</v>
      </c>
      <c r="G174" s="9"/>
      <c r="H174" s="9"/>
      <c r="I174" s="9"/>
      <c r="J174" s="22"/>
      <c r="K174" s="22"/>
    </row>
    <row r="175" spans="1:11" x14ac:dyDescent="0.25">
      <c r="A175" s="21" t="s">
        <v>516</v>
      </c>
      <c r="B175" s="47" t="s">
        <v>513</v>
      </c>
      <c r="C175" s="48"/>
      <c r="D175" s="8"/>
      <c r="E175" s="8"/>
      <c r="F175" s="8"/>
      <c r="G175" s="9"/>
      <c r="H175" s="9"/>
      <c r="I175" s="9"/>
      <c r="J175" s="22"/>
      <c r="K175" s="22"/>
    </row>
    <row r="176" spans="1:11" x14ac:dyDescent="0.25">
      <c r="A176" s="6">
        <v>167</v>
      </c>
      <c r="B176" s="7" t="s">
        <v>314</v>
      </c>
      <c r="C176" s="6" t="s">
        <v>9</v>
      </c>
      <c r="D176" s="8">
        <v>4</v>
      </c>
      <c r="E176" s="8">
        <v>1</v>
      </c>
      <c r="F176" s="8">
        <f t="shared" si="2"/>
        <v>5</v>
      </c>
      <c r="G176" s="9"/>
      <c r="H176" s="9"/>
      <c r="I176" s="9"/>
      <c r="J176" s="22"/>
      <c r="K176" s="22"/>
    </row>
    <row r="177" spans="1:11" x14ac:dyDescent="0.25">
      <c r="A177" s="6">
        <v>168</v>
      </c>
      <c r="B177" s="7" t="s">
        <v>316</v>
      </c>
      <c r="C177" s="6" t="s">
        <v>9</v>
      </c>
      <c r="D177" s="8">
        <v>30</v>
      </c>
      <c r="E177" s="8">
        <v>6</v>
      </c>
      <c r="F177" s="8">
        <f t="shared" si="2"/>
        <v>36</v>
      </c>
      <c r="G177" s="9"/>
      <c r="H177" s="9"/>
      <c r="I177" s="9"/>
      <c r="J177" s="22"/>
      <c r="K177" s="22"/>
    </row>
    <row r="178" spans="1:11" ht="30" x14ac:dyDescent="0.25">
      <c r="A178" s="6">
        <v>169</v>
      </c>
      <c r="B178" s="7" t="s">
        <v>318</v>
      </c>
      <c r="C178" s="6" t="s">
        <v>9</v>
      </c>
      <c r="D178" s="8">
        <v>2</v>
      </c>
      <c r="E178" s="8">
        <v>0</v>
      </c>
      <c r="F178" s="8">
        <f t="shared" si="2"/>
        <v>2</v>
      </c>
      <c r="G178" s="9"/>
      <c r="H178" s="9"/>
      <c r="I178" s="9"/>
      <c r="J178" s="22"/>
      <c r="K178" s="22"/>
    </row>
    <row r="179" spans="1:11" x14ac:dyDescent="0.25">
      <c r="A179" s="6">
        <v>170</v>
      </c>
      <c r="B179" s="7" t="s">
        <v>320</v>
      </c>
      <c r="C179" s="6" t="s">
        <v>9</v>
      </c>
      <c r="D179" s="8">
        <v>10</v>
      </c>
      <c r="E179" s="8">
        <v>2</v>
      </c>
      <c r="F179" s="8">
        <f t="shared" si="2"/>
        <v>12</v>
      </c>
      <c r="G179" s="9"/>
      <c r="H179" s="9"/>
      <c r="I179" s="9"/>
      <c r="J179" s="22"/>
      <c r="K179" s="22"/>
    </row>
    <row r="180" spans="1:11" x14ac:dyDescent="0.25">
      <c r="A180" s="6">
        <v>171</v>
      </c>
      <c r="B180" s="7" t="s">
        <v>322</v>
      </c>
      <c r="C180" s="6" t="s">
        <v>9</v>
      </c>
      <c r="D180" s="8">
        <v>2</v>
      </c>
      <c r="E180" s="8">
        <v>0</v>
      </c>
      <c r="F180" s="8">
        <f t="shared" si="2"/>
        <v>2</v>
      </c>
      <c r="G180" s="9"/>
      <c r="H180" s="9"/>
      <c r="I180" s="9"/>
      <c r="J180" s="22"/>
      <c r="K180" s="22"/>
    </row>
    <row r="181" spans="1:11" x14ac:dyDescent="0.25">
      <c r="A181" s="6">
        <v>172</v>
      </c>
      <c r="B181" s="13" t="s">
        <v>326</v>
      </c>
      <c r="C181" s="14" t="s">
        <v>9</v>
      </c>
      <c r="D181" s="8">
        <v>20</v>
      </c>
      <c r="E181" s="8">
        <v>4</v>
      </c>
      <c r="F181" s="8">
        <f t="shared" si="2"/>
        <v>24</v>
      </c>
      <c r="G181" s="9"/>
      <c r="H181" s="9"/>
      <c r="I181" s="9"/>
      <c r="J181" s="22"/>
      <c r="K181" s="22"/>
    </row>
    <row r="182" spans="1:11" x14ac:dyDescent="0.25">
      <c r="A182" s="6">
        <v>173</v>
      </c>
      <c r="B182" s="13" t="s">
        <v>327</v>
      </c>
      <c r="C182" s="14" t="s">
        <v>9</v>
      </c>
      <c r="D182" s="8">
        <v>5</v>
      </c>
      <c r="E182" s="8">
        <v>1</v>
      </c>
      <c r="F182" s="8">
        <v>5</v>
      </c>
      <c r="G182" s="9"/>
      <c r="H182" s="9"/>
      <c r="I182" s="9"/>
      <c r="J182" s="22"/>
      <c r="K182" s="22"/>
    </row>
    <row r="183" spans="1:11" x14ac:dyDescent="0.25">
      <c r="A183" s="6">
        <v>174</v>
      </c>
      <c r="B183" s="13" t="s">
        <v>501</v>
      </c>
      <c r="C183" s="14" t="s">
        <v>9</v>
      </c>
      <c r="D183" s="8">
        <v>4</v>
      </c>
      <c r="E183" s="8">
        <v>1</v>
      </c>
      <c r="F183" s="8">
        <v>5</v>
      </c>
      <c r="G183" s="9"/>
      <c r="H183" s="9"/>
      <c r="I183" s="9"/>
      <c r="J183" s="22"/>
      <c r="K183" s="22"/>
    </row>
    <row r="184" spans="1:11" x14ac:dyDescent="0.25">
      <c r="A184" s="6">
        <v>175</v>
      </c>
      <c r="B184" s="13" t="s">
        <v>328</v>
      </c>
      <c r="C184" s="14" t="s">
        <v>9</v>
      </c>
      <c r="D184" s="8">
        <v>2</v>
      </c>
      <c r="E184" s="8">
        <v>0</v>
      </c>
      <c r="F184" s="8">
        <f t="shared" ref="F184:F189" si="3">D184+E184</f>
        <v>2</v>
      </c>
      <c r="G184" s="9"/>
      <c r="H184" s="9"/>
      <c r="I184" s="9"/>
      <c r="J184" s="22"/>
      <c r="K184" s="22"/>
    </row>
    <row r="185" spans="1:11" x14ac:dyDescent="0.25">
      <c r="A185" s="6">
        <v>176</v>
      </c>
      <c r="B185" s="13" t="s">
        <v>503</v>
      </c>
      <c r="C185" s="14" t="s">
        <v>9</v>
      </c>
      <c r="D185" s="8">
        <v>1</v>
      </c>
      <c r="E185" s="8">
        <v>0</v>
      </c>
      <c r="F185" s="8">
        <f t="shared" si="3"/>
        <v>1</v>
      </c>
      <c r="G185" s="9"/>
      <c r="H185" s="9"/>
      <c r="I185" s="9"/>
      <c r="J185" s="22"/>
      <c r="K185" s="22"/>
    </row>
    <row r="186" spans="1:11" ht="30" x14ac:dyDescent="0.25">
      <c r="A186" s="6">
        <v>177</v>
      </c>
      <c r="B186" s="13" t="s">
        <v>511</v>
      </c>
      <c r="C186" s="14" t="s">
        <v>9</v>
      </c>
      <c r="D186" s="8">
        <v>1</v>
      </c>
      <c r="E186" s="8">
        <v>0</v>
      </c>
      <c r="F186" s="8">
        <f t="shared" si="3"/>
        <v>1</v>
      </c>
      <c r="G186" s="9"/>
      <c r="H186" s="9"/>
      <c r="I186" s="9"/>
      <c r="J186" s="22"/>
      <c r="K186" s="22"/>
    </row>
    <row r="187" spans="1:11" x14ac:dyDescent="0.25">
      <c r="A187" s="6">
        <v>178</v>
      </c>
      <c r="B187" s="13" t="s">
        <v>509</v>
      </c>
      <c r="C187" s="14" t="s">
        <v>9</v>
      </c>
      <c r="D187" s="8">
        <v>1</v>
      </c>
      <c r="E187" s="8">
        <v>0</v>
      </c>
      <c r="F187" s="8">
        <f t="shared" si="3"/>
        <v>1</v>
      </c>
      <c r="G187" s="9"/>
      <c r="H187" s="9"/>
      <c r="I187" s="9"/>
      <c r="J187" s="22"/>
      <c r="K187" s="22"/>
    </row>
    <row r="188" spans="1:11" x14ac:dyDescent="0.25">
      <c r="A188" s="6">
        <v>179</v>
      </c>
      <c r="B188" s="13" t="s">
        <v>510</v>
      </c>
      <c r="C188" s="14" t="s">
        <v>9</v>
      </c>
      <c r="D188" s="8">
        <v>1</v>
      </c>
      <c r="E188" s="8">
        <v>0</v>
      </c>
      <c r="F188" s="8">
        <f t="shared" si="3"/>
        <v>1</v>
      </c>
      <c r="G188" s="9"/>
      <c r="H188" s="9"/>
      <c r="I188" s="9"/>
      <c r="J188" s="22"/>
      <c r="K188" s="22"/>
    </row>
    <row r="189" spans="1:11" x14ac:dyDescent="0.25">
      <c r="A189" s="6">
        <v>180</v>
      </c>
      <c r="B189" s="13" t="s">
        <v>514</v>
      </c>
      <c r="C189" s="14" t="s">
        <v>9</v>
      </c>
      <c r="D189" s="8">
        <v>2</v>
      </c>
      <c r="E189" s="8">
        <v>1</v>
      </c>
      <c r="F189" s="8">
        <f t="shared" si="3"/>
        <v>3</v>
      </c>
      <c r="G189" s="9"/>
      <c r="H189" s="9"/>
      <c r="I189" s="9"/>
      <c r="J189" s="22"/>
      <c r="K189" s="22"/>
    </row>
    <row r="190" spans="1:11" ht="20.25" customHeight="1" x14ac:dyDescent="0.25">
      <c r="A190" s="40" t="s">
        <v>1043</v>
      </c>
      <c r="B190" s="41"/>
      <c r="C190" s="23"/>
      <c r="D190" s="24"/>
      <c r="E190" s="24"/>
      <c r="F190" s="24"/>
      <c r="G190" s="25"/>
      <c r="H190" s="25"/>
      <c r="I190" s="25"/>
      <c r="J190" s="26"/>
      <c r="K190" s="26"/>
    </row>
    <row r="191" spans="1:11" ht="15" customHeight="1" x14ac:dyDescent="0.25">
      <c r="A191" s="44" t="s">
        <v>556</v>
      </c>
      <c r="B191" s="45"/>
      <c r="C191" s="45"/>
      <c r="D191" s="45"/>
      <c r="E191" s="45"/>
      <c r="F191" s="45"/>
      <c r="G191" s="45"/>
      <c r="H191" s="45"/>
      <c r="I191" s="45"/>
      <c r="J191" s="45"/>
      <c r="K191" s="46"/>
    </row>
    <row r="192" spans="1:11" x14ac:dyDescent="0.25">
      <c r="A192" s="20" t="s">
        <v>557</v>
      </c>
      <c r="B192" s="47" t="s">
        <v>558</v>
      </c>
      <c r="C192" s="48"/>
      <c r="D192" s="3"/>
      <c r="E192" s="3"/>
      <c r="F192" s="3"/>
      <c r="G192" s="4"/>
      <c r="H192" s="4"/>
      <c r="I192" s="4"/>
      <c r="J192" s="22"/>
      <c r="K192" s="22"/>
    </row>
    <row r="193" spans="1:11" x14ac:dyDescent="0.25">
      <c r="A193" s="6">
        <v>1</v>
      </c>
      <c r="B193" s="7" t="s">
        <v>559</v>
      </c>
      <c r="C193" s="6" t="s">
        <v>9</v>
      </c>
      <c r="D193" s="17">
        <v>80</v>
      </c>
      <c r="E193" s="17">
        <v>16</v>
      </c>
      <c r="F193" s="17">
        <f>D193+E193</f>
        <v>96</v>
      </c>
      <c r="G193" s="18"/>
      <c r="H193" s="18"/>
      <c r="I193" s="18"/>
      <c r="J193" s="22"/>
      <c r="K193" s="22"/>
    </row>
    <row r="194" spans="1:11" x14ac:dyDescent="0.25">
      <c r="A194" s="6">
        <v>2</v>
      </c>
      <c r="B194" s="7" t="s">
        <v>561</v>
      </c>
      <c r="C194" s="6" t="s">
        <v>9</v>
      </c>
      <c r="D194" s="17">
        <v>100</v>
      </c>
      <c r="E194" s="17">
        <v>20</v>
      </c>
      <c r="F194" s="17">
        <f t="shared" ref="F194:F258" si="4">D194+E194</f>
        <v>120</v>
      </c>
      <c r="G194" s="18"/>
      <c r="H194" s="18"/>
      <c r="I194" s="18"/>
      <c r="J194" s="22"/>
      <c r="K194" s="22"/>
    </row>
    <row r="195" spans="1:11" x14ac:dyDescent="0.25">
      <c r="A195" s="6">
        <v>3</v>
      </c>
      <c r="B195" s="7" t="s">
        <v>563</v>
      </c>
      <c r="C195" s="6" t="s">
        <v>9</v>
      </c>
      <c r="D195" s="17">
        <v>5</v>
      </c>
      <c r="E195" s="17">
        <v>1</v>
      </c>
      <c r="F195" s="17">
        <f t="shared" si="4"/>
        <v>6</v>
      </c>
      <c r="G195" s="18"/>
      <c r="H195" s="18"/>
      <c r="I195" s="18"/>
      <c r="J195" s="22"/>
      <c r="K195" s="22"/>
    </row>
    <row r="196" spans="1:11" x14ac:dyDescent="0.25">
      <c r="A196" s="6">
        <v>4</v>
      </c>
      <c r="B196" s="7" t="s">
        <v>565</v>
      </c>
      <c r="C196" s="6" t="s">
        <v>566</v>
      </c>
      <c r="D196" s="17">
        <v>150</v>
      </c>
      <c r="E196" s="17">
        <v>30</v>
      </c>
      <c r="F196" s="17">
        <v>180</v>
      </c>
      <c r="G196" s="18"/>
      <c r="H196" s="18"/>
      <c r="I196" s="18"/>
      <c r="J196" s="22"/>
      <c r="K196" s="22"/>
    </row>
    <row r="197" spans="1:11" x14ac:dyDescent="0.25">
      <c r="A197" s="6">
        <v>5</v>
      </c>
      <c r="B197" s="7" t="s">
        <v>568</v>
      </c>
      <c r="C197" s="6" t="s">
        <v>566</v>
      </c>
      <c r="D197" s="17">
        <v>50</v>
      </c>
      <c r="E197" s="17">
        <v>10</v>
      </c>
      <c r="F197" s="17">
        <f t="shared" si="4"/>
        <v>60</v>
      </c>
      <c r="G197" s="18"/>
      <c r="H197" s="18"/>
      <c r="I197" s="18"/>
      <c r="J197" s="22"/>
      <c r="K197" s="22"/>
    </row>
    <row r="198" spans="1:11" x14ac:dyDescent="0.25">
      <c r="A198" s="6">
        <v>6</v>
      </c>
      <c r="B198" s="7" t="s">
        <v>570</v>
      </c>
      <c r="C198" s="6" t="s">
        <v>566</v>
      </c>
      <c r="D198" s="17">
        <v>40</v>
      </c>
      <c r="E198" s="17">
        <v>8</v>
      </c>
      <c r="F198" s="17">
        <f t="shared" si="4"/>
        <v>48</v>
      </c>
      <c r="G198" s="18"/>
      <c r="H198" s="18"/>
      <c r="I198" s="18"/>
      <c r="J198" s="22"/>
      <c r="K198" s="22"/>
    </row>
    <row r="199" spans="1:11" x14ac:dyDescent="0.25">
      <c r="A199" s="6">
        <v>7</v>
      </c>
      <c r="B199" s="7" t="s">
        <v>572</v>
      </c>
      <c r="C199" s="6" t="s">
        <v>566</v>
      </c>
      <c r="D199" s="17">
        <v>310</v>
      </c>
      <c r="E199" s="17">
        <v>62</v>
      </c>
      <c r="F199" s="17">
        <f t="shared" si="4"/>
        <v>372</v>
      </c>
      <c r="G199" s="18"/>
      <c r="H199" s="18"/>
      <c r="I199" s="18"/>
      <c r="J199" s="22"/>
      <c r="K199" s="22"/>
    </row>
    <row r="200" spans="1:11" x14ac:dyDescent="0.25">
      <c r="A200" s="6">
        <v>8</v>
      </c>
      <c r="B200" s="7" t="s">
        <v>574</v>
      </c>
      <c r="C200" s="6" t="s">
        <v>566</v>
      </c>
      <c r="D200" s="17">
        <v>20</v>
      </c>
      <c r="E200" s="17">
        <v>4</v>
      </c>
      <c r="F200" s="17">
        <f t="shared" si="4"/>
        <v>24</v>
      </c>
      <c r="G200" s="18"/>
      <c r="H200" s="18"/>
      <c r="I200" s="18"/>
      <c r="J200" s="22"/>
      <c r="K200" s="22"/>
    </row>
    <row r="201" spans="1:11" x14ac:dyDescent="0.25">
      <c r="A201" s="6">
        <v>9</v>
      </c>
      <c r="B201" s="7" t="s">
        <v>576</v>
      </c>
      <c r="C201" s="6" t="s">
        <v>566</v>
      </c>
      <c r="D201" s="17">
        <v>60</v>
      </c>
      <c r="E201" s="17">
        <v>12</v>
      </c>
      <c r="F201" s="17">
        <f t="shared" si="4"/>
        <v>72</v>
      </c>
      <c r="G201" s="18"/>
      <c r="H201" s="18"/>
      <c r="I201" s="18"/>
      <c r="J201" s="22"/>
      <c r="K201" s="22"/>
    </row>
    <row r="202" spans="1:11" x14ac:dyDescent="0.25">
      <c r="A202" s="6">
        <v>10</v>
      </c>
      <c r="B202" s="7" t="s">
        <v>578</v>
      </c>
      <c r="C202" s="6" t="s">
        <v>566</v>
      </c>
      <c r="D202" s="17">
        <v>100</v>
      </c>
      <c r="E202" s="17">
        <v>20</v>
      </c>
      <c r="F202" s="17">
        <f t="shared" si="4"/>
        <v>120</v>
      </c>
      <c r="G202" s="18"/>
      <c r="H202" s="18"/>
      <c r="I202" s="18"/>
      <c r="J202" s="22"/>
      <c r="K202" s="22"/>
    </row>
    <row r="203" spans="1:11" x14ac:dyDescent="0.25">
      <c r="A203" s="6">
        <v>11</v>
      </c>
      <c r="B203" s="7" t="s">
        <v>580</v>
      </c>
      <c r="C203" s="6" t="s">
        <v>566</v>
      </c>
      <c r="D203" s="17">
        <v>20</v>
      </c>
      <c r="E203" s="17">
        <v>4</v>
      </c>
      <c r="F203" s="17">
        <f t="shared" si="4"/>
        <v>24</v>
      </c>
      <c r="G203" s="18"/>
      <c r="H203" s="18"/>
      <c r="I203" s="18"/>
      <c r="J203" s="22"/>
      <c r="K203" s="22"/>
    </row>
    <row r="204" spans="1:11" x14ac:dyDescent="0.25">
      <c r="A204" s="6">
        <v>12</v>
      </c>
      <c r="B204" s="7" t="s">
        <v>582</v>
      </c>
      <c r="C204" s="6" t="s">
        <v>566</v>
      </c>
      <c r="D204" s="17">
        <v>120</v>
      </c>
      <c r="E204" s="17">
        <v>24</v>
      </c>
      <c r="F204" s="17">
        <f t="shared" si="4"/>
        <v>144</v>
      </c>
      <c r="G204" s="18"/>
      <c r="H204" s="18"/>
      <c r="I204" s="18"/>
      <c r="J204" s="22"/>
      <c r="K204" s="22"/>
    </row>
    <row r="205" spans="1:11" x14ac:dyDescent="0.25">
      <c r="A205" s="6">
        <v>13</v>
      </c>
      <c r="B205" s="7" t="s">
        <v>584</v>
      </c>
      <c r="C205" s="6" t="s">
        <v>566</v>
      </c>
      <c r="D205" s="17">
        <v>300</v>
      </c>
      <c r="E205" s="17">
        <v>60</v>
      </c>
      <c r="F205" s="17">
        <f t="shared" si="4"/>
        <v>360</v>
      </c>
      <c r="G205" s="18"/>
      <c r="H205" s="18"/>
      <c r="I205" s="18"/>
      <c r="J205" s="22"/>
      <c r="K205" s="22"/>
    </row>
    <row r="206" spans="1:11" x14ac:dyDescent="0.25">
      <c r="A206" s="6">
        <v>14</v>
      </c>
      <c r="B206" s="7" t="s">
        <v>586</v>
      </c>
      <c r="C206" s="6" t="s">
        <v>566</v>
      </c>
      <c r="D206" s="17">
        <v>150</v>
      </c>
      <c r="E206" s="17">
        <v>30</v>
      </c>
      <c r="F206" s="17">
        <f t="shared" si="4"/>
        <v>180</v>
      </c>
      <c r="G206" s="18"/>
      <c r="H206" s="18"/>
      <c r="I206" s="18"/>
      <c r="J206" s="22"/>
      <c r="K206" s="22"/>
    </row>
    <row r="207" spans="1:11" x14ac:dyDescent="0.25">
      <c r="A207" s="6">
        <v>15</v>
      </c>
      <c r="B207" s="7" t="s">
        <v>588</v>
      </c>
      <c r="C207" s="6" t="s">
        <v>566</v>
      </c>
      <c r="D207" s="17">
        <v>125</v>
      </c>
      <c r="E207" s="17">
        <v>25</v>
      </c>
      <c r="F207" s="17">
        <v>150</v>
      </c>
      <c r="G207" s="18"/>
      <c r="H207" s="18"/>
      <c r="I207" s="18"/>
      <c r="J207" s="22"/>
      <c r="K207" s="22"/>
    </row>
    <row r="208" spans="1:11" ht="30" x14ac:dyDescent="0.25">
      <c r="A208" s="6">
        <v>16</v>
      </c>
      <c r="B208" s="7" t="s">
        <v>590</v>
      </c>
      <c r="C208" s="6" t="s">
        <v>566</v>
      </c>
      <c r="D208" s="17">
        <v>42</v>
      </c>
      <c r="E208" s="17">
        <v>8</v>
      </c>
      <c r="F208" s="17">
        <f t="shared" si="4"/>
        <v>50</v>
      </c>
      <c r="G208" s="18"/>
      <c r="H208" s="18"/>
      <c r="I208" s="18"/>
      <c r="J208" s="22"/>
      <c r="K208" s="22"/>
    </row>
    <row r="209" spans="1:11" ht="30" x14ac:dyDescent="0.25">
      <c r="A209" s="6">
        <v>17</v>
      </c>
      <c r="B209" s="7" t="s">
        <v>592</v>
      </c>
      <c r="C209" s="6" t="s">
        <v>566</v>
      </c>
      <c r="D209" s="17">
        <v>50</v>
      </c>
      <c r="E209" s="17">
        <v>10</v>
      </c>
      <c r="F209" s="17">
        <f t="shared" si="4"/>
        <v>60</v>
      </c>
      <c r="G209" s="18"/>
      <c r="H209" s="18"/>
      <c r="I209" s="18"/>
      <c r="J209" s="22"/>
      <c r="K209" s="22"/>
    </row>
    <row r="210" spans="1:11" ht="30" x14ac:dyDescent="0.25">
      <c r="A210" s="6">
        <v>18</v>
      </c>
      <c r="B210" s="7" t="s">
        <v>594</v>
      </c>
      <c r="C210" s="6" t="s">
        <v>566</v>
      </c>
      <c r="D210" s="17">
        <v>84</v>
      </c>
      <c r="E210" s="17">
        <v>16</v>
      </c>
      <c r="F210" s="17">
        <f t="shared" si="4"/>
        <v>100</v>
      </c>
      <c r="G210" s="18"/>
      <c r="H210" s="18"/>
      <c r="I210" s="18"/>
      <c r="J210" s="22"/>
      <c r="K210" s="22"/>
    </row>
    <row r="211" spans="1:11" ht="30" x14ac:dyDescent="0.25">
      <c r="A211" s="6">
        <v>19</v>
      </c>
      <c r="B211" s="7" t="s">
        <v>596</v>
      </c>
      <c r="C211" s="6" t="s">
        <v>566</v>
      </c>
      <c r="D211" s="17">
        <v>25</v>
      </c>
      <c r="E211" s="17">
        <v>5</v>
      </c>
      <c r="F211" s="17">
        <f t="shared" si="4"/>
        <v>30</v>
      </c>
      <c r="G211" s="18"/>
      <c r="H211" s="18"/>
      <c r="I211" s="18"/>
      <c r="J211" s="22"/>
      <c r="K211" s="22"/>
    </row>
    <row r="212" spans="1:11" ht="30" x14ac:dyDescent="0.25">
      <c r="A212" s="6">
        <v>20</v>
      </c>
      <c r="B212" s="7" t="s">
        <v>598</v>
      </c>
      <c r="C212" s="6" t="s">
        <v>566</v>
      </c>
      <c r="D212" s="17">
        <v>164</v>
      </c>
      <c r="E212" s="17">
        <v>36</v>
      </c>
      <c r="F212" s="17">
        <f t="shared" si="4"/>
        <v>200</v>
      </c>
      <c r="G212" s="18"/>
      <c r="H212" s="18"/>
      <c r="I212" s="18"/>
      <c r="J212" s="22"/>
      <c r="K212" s="22"/>
    </row>
    <row r="213" spans="1:11" ht="30" x14ac:dyDescent="0.25">
      <c r="A213" s="6">
        <v>21</v>
      </c>
      <c r="B213" s="7" t="s">
        <v>600</v>
      </c>
      <c r="C213" s="6" t="s">
        <v>566</v>
      </c>
      <c r="D213" s="17">
        <v>125</v>
      </c>
      <c r="E213" s="17">
        <v>25</v>
      </c>
      <c r="F213" s="17">
        <f t="shared" si="4"/>
        <v>150</v>
      </c>
      <c r="G213" s="18"/>
      <c r="H213" s="18"/>
      <c r="I213" s="18"/>
      <c r="J213" s="22"/>
      <c r="K213" s="22"/>
    </row>
    <row r="214" spans="1:11" ht="30" x14ac:dyDescent="0.25">
      <c r="A214" s="6">
        <v>22</v>
      </c>
      <c r="B214" s="7" t="s">
        <v>602</v>
      </c>
      <c r="C214" s="6" t="s">
        <v>566</v>
      </c>
      <c r="D214" s="17">
        <v>125</v>
      </c>
      <c r="E214" s="17">
        <v>25</v>
      </c>
      <c r="F214" s="17">
        <v>150</v>
      </c>
      <c r="G214" s="18"/>
      <c r="H214" s="18"/>
      <c r="I214" s="18"/>
      <c r="J214" s="22"/>
      <c r="K214" s="22"/>
    </row>
    <row r="215" spans="1:11" ht="30" x14ac:dyDescent="0.25">
      <c r="A215" s="6">
        <v>23</v>
      </c>
      <c r="B215" s="7" t="s">
        <v>604</v>
      </c>
      <c r="C215" s="6" t="s">
        <v>566</v>
      </c>
      <c r="D215" s="17">
        <v>125</v>
      </c>
      <c r="E215" s="17">
        <v>25</v>
      </c>
      <c r="F215" s="17">
        <v>150</v>
      </c>
      <c r="G215" s="18"/>
      <c r="H215" s="18"/>
      <c r="I215" s="18"/>
      <c r="J215" s="22"/>
      <c r="K215" s="22"/>
    </row>
    <row r="216" spans="1:11" ht="30" x14ac:dyDescent="0.25">
      <c r="A216" s="6">
        <v>24</v>
      </c>
      <c r="B216" s="7" t="s">
        <v>606</v>
      </c>
      <c r="C216" s="6" t="s">
        <v>566</v>
      </c>
      <c r="D216" s="17">
        <v>125</v>
      </c>
      <c r="E216" s="17">
        <v>25</v>
      </c>
      <c r="F216" s="17">
        <f t="shared" si="4"/>
        <v>150</v>
      </c>
      <c r="G216" s="18"/>
      <c r="H216" s="18"/>
      <c r="I216" s="18"/>
      <c r="J216" s="22"/>
      <c r="K216" s="22"/>
    </row>
    <row r="217" spans="1:11" ht="30" x14ac:dyDescent="0.25">
      <c r="A217" s="6">
        <v>25</v>
      </c>
      <c r="B217" s="7" t="s">
        <v>608</v>
      </c>
      <c r="C217" s="6" t="s">
        <v>566</v>
      </c>
      <c r="D217" s="17">
        <v>34</v>
      </c>
      <c r="E217" s="17">
        <v>6</v>
      </c>
      <c r="F217" s="17">
        <f t="shared" si="4"/>
        <v>40</v>
      </c>
      <c r="G217" s="18"/>
      <c r="H217" s="18"/>
      <c r="I217" s="18"/>
      <c r="J217" s="22"/>
      <c r="K217" s="22"/>
    </row>
    <row r="218" spans="1:11" ht="30" x14ac:dyDescent="0.25">
      <c r="A218" s="6">
        <v>26</v>
      </c>
      <c r="B218" s="7" t="s">
        <v>610</v>
      </c>
      <c r="C218" s="6" t="s">
        <v>566</v>
      </c>
      <c r="D218" s="17">
        <v>83</v>
      </c>
      <c r="E218" s="17">
        <v>17</v>
      </c>
      <c r="F218" s="17">
        <v>100</v>
      </c>
      <c r="G218" s="18"/>
      <c r="H218" s="18"/>
      <c r="I218" s="18"/>
      <c r="J218" s="22"/>
      <c r="K218" s="22"/>
    </row>
    <row r="219" spans="1:11" ht="30" x14ac:dyDescent="0.25">
      <c r="A219" s="6">
        <v>27</v>
      </c>
      <c r="B219" s="7" t="s">
        <v>612</v>
      </c>
      <c r="C219" s="6" t="s">
        <v>566</v>
      </c>
      <c r="D219" s="17">
        <v>58</v>
      </c>
      <c r="E219" s="17">
        <v>12</v>
      </c>
      <c r="F219" s="17">
        <f t="shared" si="4"/>
        <v>70</v>
      </c>
      <c r="G219" s="18"/>
      <c r="H219" s="18"/>
      <c r="I219" s="18"/>
      <c r="J219" s="22"/>
      <c r="K219" s="22"/>
    </row>
    <row r="220" spans="1:11" ht="30" x14ac:dyDescent="0.25">
      <c r="A220" s="6">
        <v>28</v>
      </c>
      <c r="B220" s="7" t="s">
        <v>614</v>
      </c>
      <c r="C220" s="6" t="s">
        <v>566</v>
      </c>
      <c r="D220" s="17">
        <v>50</v>
      </c>
      <c r="E220" s="17">
        <v>10</v>
      </c>
      <c r="F220" s="17">
        <f t="shared" si="4"/>
        <v>60</v>
      </c>
      <c r="G220" s="18"/>
      <c r="H220" s="18"/>
      <c r="I220" s="18"/>
      <c r="J220" s="22"/>
      <c r="K220" s="22"/>
    </row>
    <row r="221" spans="1:11" ht="30" x14ac:dyDescent="0.25">
      <c r="A221" s="6">
        <v>29</v>
      </c>
      <c r="B221" s="7" t="s">
        <v>616</v>
      </c>
      <c r="C221" s="6" t="s">
        <v>566</v>
      </c>
      <c r="D221" s="17">
        <v>317</v>
      </c>
      <c r="E221" s="17">
        <v>63</v>
      </c>
      <c r="F221" s="17">
        <f t="shared" si="4"/>
        <v>380</v>
      </c>
      <c r="G221" s="18"/>
      <c r="H221" s="18"/>
      <c r="I221" s="18"/>
      <c r="J221" s="22"/>
      <c r="K221" s="22"/>
    </row>
    <row r="222" spans="1:11" ht="30" x14ac:dyDescent="0.25">
      <c r="A222" s="6">
        <v>30</v>
      </c>
      <c r="B222" s="7" t="s">
        <v>618</v>
      </c>
      <c r="C222" s="6" t="s">
        <v>566</v>
      </c>
      <c r="D222" s="17">
        <v>42</v>
      </c>
      <c r="E222" s="17">
        <v>8</v>
      </c>
      <c r="F222" s="17">
        <f t="shared" si="4"/>
        <v>50</v>
      </c>
      <c r="G222" s="18"/>
      <c r="H222" s="18"/>
      <c r="I222" s="18"/>
      <c r="J222" s="22"/>
      <c r="K222" s="22"/>
    </row>
    <row r="223" spans="1:11" ht="30" x14ac:dyDescent="0.25">
      <c r="A223" s="6">
        <v>31</v>
      </c>
      <c r="B223" s="7" t="s">
        <v>620</v>
      </c>
      <c r="C223" s="6" t="s">
        <v>566</v>
      </c>
      <c r="D223" s="17">
        <v>192</v>
      </c>
      <c r="E223" s="17">
        <v>38</v>
      </c>
      <c r="F223" s="17">
        <f t="shared" si="4"/>
        <v>230</v>
      </c>
      <c r="G223" s="18"/>
      <c r="H223" s="18"/>
      <c r="I223" s="18"/>
      <c r="J223" s="22"/>
      <c r="K223" s="22"/>
    </row>
    <row r="224" spans="1:11" ht="30" x14ac:dyDescent="0.25">
      <c r="A224" s="6">
        <v>32</v>
      </c>
      <c r="B224" s="7" t="s">
        <v>622</v>
      </c>
      <c r="C224" s="6" t="s">
        <v>566</v>
      </c>
      <c r="D224" s="17">
        <v>184</v>
      </c>
      <c r="E224" s="17">
        <v>36</v>
      </c>
      <c r="F224" s="17">
        <f t="shared" si="4"/>
        <v>220</v>
      </c>
      <c r="G224" s="18"/>
      <c r="H224" s="18"/>
      <c r="I224" s="18"/>
      <c r="J224" s="22"/>
      <c r="K224" s="22"/>
    </row>
    <row r="225" spans="1:11" ht="30" x14ac:dyDescent="0.25">
      <c r="A225" s="6">
        <v>33</v>
      </c>
      <c r="B225" s="7" t="s">
        <v>624</v>
      </c>
      <c r="C225" s="6" t="s">
        <v>566</v>
      </c>
      <c r="D225" s="17">
        <v>42</v>
      </c>
      <c r="E225" s="17">
        <v>8</v>
      </c>
      <c r="F225" s="17">
        <v>50</v>
      </c>
      <c r="G225" s="18"/>
      <c r="H225" s="18"/>
      <c r="I225" s="18"/>
      <c r="J225" s="22"/>
      <c r="K225" s="22"/>
    </row>
    <row r="226" spans="1:11" ht="30" x14ac:dyDescent="0.25">
      <c r="A226" s="6">
        <v>34</v>
      </c>
      <c r="B226" s="7" t="s">
        <v>626</v>
      </c>
      <c r="C226" s="6" t="s">
        <v>566</v>
      </c>
      <c r="D226" s="17">
        <v>42</v>
      </c>
      <c r="E226" s="17">
        <v>8</v>
      </c>
      <c r="F226" s="17">
        <f t="shared" si="4"/>
        <v>50</v>
      </c>
      <c r="G226" s="18"/>
      <c r="H226" s="18"/>
      <c r="I226" s="18"/>
      <c r="J226" s="22"/>
      <c r="K226" s="22"/>
    </row>
    <row r="227" spans="1:11" ht="30" x14ac:dyDescent="0.25">
      <c r="A227" s="6">
        <v>35</v>
      </c>
      <c r="B227" s="7" t="s">
        <v>628</v>
      </c>
      <c r="C227" s="6" t="s">
        <v>566</v>
      </c>
      <c r="D227" s="17">
        <v>83</v>
      </c>
      <c r="E227" s="17">
        <v>17</v>
      </c>
      <c r="F227" s="17">
        <v>100</v>
      </c>
      <c r="G227" s="18"/>
      <c r="H227" s="18"/>
      <c r="I227" s="18"/>
      <c r="J227" s="22"/>
      <c r="K227" s="22"/>
    </row>
    <row r="228" spans="1:11" ht="30" x14ac:dyDescent="0.25">
      <c r="A228" s="6">
        <v>36</v>
      </c>
      <c r="B228" s="7" t="s">
        <v>630</v>
      </c>
      <c r="C228" s="6" t="s">
        <v>566</v>
      </c>
      <c r="D228" s="17">
        <v>42</v>
      </c>
      <c r="E228" s="17">
        <v>8</v>
      </c>
      <c r="F228" s="17">
        <f t="shared" si="4"/>
        <v>50</v>
      </c>
      <c r="G228" s="18"/>
      <c r="H228" s="18"/>
      <c r="I228" s="18"/>
      <c r="J228" s="22"/>
      <c r="K228" s="22"/>
    </row>
    <row r="229" spans="1:11" x14ac:dyDescent="0.25">
      <c r="A229" s="6">
        <v>37</v>
      </c>
      <c r="B229" s="7" t="s">
        <v>632</v>
      </c>
      <c r="C229" s="6" t="s">
        <v>566</v>
      </c>
      <c r="D229" s="17">
        <v>40</v>
      </c>
      <c r="E229" s="17">
        <v>8</v>
      </c>
      <c r="F229" s="17">
        <f t="shared" si="4"/>
        <v>48</v>
      </c>
      <c r="G229" s="18"/>
      <c r="H229" s="18"/>
      <c r="I229" s="18"/>
      <c r="J229" s="22"/>
      <c r="K229" s="22"/>
    </row>
    <row r="230" spans="1:11" x14ac:dyDescent="0.25">
      <c r="A230" s="6">
        <v>38</v>
      </c>
      <c r="B230" s="7" t="s">
        <v>634</v>
      </c>
      <c r="C230" s="6" t="s">
        <v>566</v>
      </c>
      <c r="D230" s="17">
        <v>70</v>
      </c>
      <c r="E230" s="17">
        <v>14</v>
      </c>
      <c r="F230" s="17">
        <f t="shared" si="4"/>
        <v>84</v>
      </c>
      <c r="G230" s="18"/>
      <c r="H230" s="18"/>
      <c r="I230" s="18"/>
      <c r="J230" s="22"/>
      <c r="K230" s="22"/>
    </row>
    <row r="231" spans="1:11" x14ac:dyDescent="0.25">
      <c r="A231" s="6">
        <v>39</v>
      </c>
      <c r="B231" s="7" t="s">
        <v>636</v>
      </c>
      <c r="C231" s="6" t="s">
        <v>566</v>
      </c>
      <c r="D231" s="17">
        <v>3300</v>
      </c>
      <c r="E231" s="17">
        <v>660</v>
      </c>
      <c r="F231" s="17">
        <v>3960</v>
      </c>
      <c r="G231" s="18"/>
      <c r="H231" s="18"/>
      <c r="I231" s="18"/>
      <c r="J231" s="22"/>
      <c r="K231" s="22"/>
    </row>
    <row r="232" spans="1:11" x14ac:dyDescent="0.25">
      <c r="A232" s="6">
        <v>40</v>
      </c>
      <c r="B232" s="7" t="s">
        <v>638</v>
      </c>
      <c r="C232" s="6" t="s">
        <v>566</v>
      </c>
      <c r="D232" s="17">
        <v>2500</v>
      </c>
      <c r="E232" s="17">
        <v>500</v>
      </c>
      <c r="F232" s="17">
        <f t="shared" si="4"/>
        <v>3000</v>
      </c>
      <c r="G232" s="18"/>
      <c r="H232" s="18"/>
      <c r="I232" s="18"/>
      <c r="J232" s="22"/>
      <c r="K232" s="22"/>
    </row>
    <row r="233" spans="1:11" x14ac:dyDescent="0.25">
      <c r="A233" s="6">
        <v>41</v>
      </c>
      <c r="B233" s="7" t="s">
        <v>640</v>
      </c>
      <c r="C233" s="6" t="s">
        <v>641</v>
      </c>
      <c r="D233" s="17">
        <v>10</v>
      </c>
      <c r="E233" s="17">
        <v>2</v>
      </c>
      <c r="F233" s="17">
        <f t="shared" si="4"/>
        <v>12</v>
      </c>
      <c r="G233" s="18"/>
      <c r="H233" s="18"/>
      <c r="I233" s="18"/>
      <c r="J233" s="22"/>
      <c r="K233" s="22"/>
    </row>
    <row r="234" spans="1:11" x14ac:dyDescent="0.25">
      <c r="A234" s="6">
        <v>42</v>
      </c>
      <c r="B234" s="7" t="s">
        <v>643</v>
      </c>
      <c r="C234" s="6" t="s">
        <v>566</v>
      </c>
      <c r="D234" s="17">
        <v>31</v>
      </c>
      <c r="E234" s="17">
        <v>6</v>
      </c>
      <c r="F234" s="17">
        <f t="shared" si="4"/>
        <v>37</v>
      </c>
      <c r="G234" s="18"/>
      <c r="H234" s="18"/>
      <c r="I234" s="18"/>
      <c r="J234" s="22"/>
      <c r="K234" s="22"/>
    </row>
    <row r="235" spans="1:11" x14ac:dyDescent="0.25">
      <c r="A235" s="6">
        <v>43</v>
      </c>
      <c r="B235" s="7" t="s">
        <v>645</v>
      </c>
      <c r="C235" s="6" t="s">
        <v>566</v>
      </c>
      <c r="D235" s="17">
        <v>50</v>
      </c>
      <c r="E235" s="17">
        <v>10</v>
      </c>
      <c r="F235" s="17">
        <f t="shared" si="4"/>
        <v>60</v>
      </c>
      <c r="G235" s="18"/>
      <c r="H235" s="18"/>
      <c r="I235" s="18"/>
      <c r="J235" s="22"/>
      <c r="K235" s="22"/>
    </row>
    <row r="236" spans="1:11" x14ac:dyDescent="0.25">
      <c r="A236" s="6">
        <v>44</v>
      </c>
      <c r="B236" s="7" t="s">
        <v>647</v>
      </c>
      <c r="C236" s="6" t="s">
        <v>566</v>
      </c>
      <c r="D236" s="17">
        <v>20</v>
      </c>
      <c r="E236" s="17">
        <v>4</v>
      </c>
      <c r="F236" s="17">
        <f t="shared" si="4"/>
        <v>24</v>
      </c>
      <c r="G236" s="18"/>
      <c r="H236" s="18"/>
      <c r="I236" s="18"/>
      <c r="J236" s="22"/>
      <c r="K236" s="22"/>
    </row>
    <row r="237" spans="1:11" x14ac:dyDescent="0.25">
      <c r="A237" s="6">
        <v>45</v>
      </c>
      <c r="B237" s="7" t="s">
        <v>649</v>
      </c>
      <c r="C237" s="6" t="s">
        <v>566</v>
      </c>
      <c r="D237" s="17">
        <v>17</v>
      </c>
      <c r="E237" s="17">
        <v>3</v>
      </c>
      <c r="F237" s="17">
        <v>20</v>
      </c>
      <c r="G237" s="18"/>
      <c r="H237" s="18"/>
      <c r="I237" s="18"/>
      <c r="J237" s="22"/>
      <c r="K237" s="22"/>
    </row>
    <row r="238" spans="1:11" x14ac:dyDescent="0.25">
      <c r="A238" s="6">
        <v>46</v>
      </c>
      <c r="B238" s="7" t="s">
        <v>651</v>
      </c>
      <c r="C238" s="6" t="s">
        <v>566</v>
      </c>
      <c r="D238" s="17">
        <v>60</v>
      </c>
      <c r="E238" s="17">
        <v>12</v>
      </c>
      <c r="F238" s="17">
        <f t="shared" si="4"/>
        <v>72</v>
      </c>
      <c r="G238" s="18"/>
      <c r="H238" s="18"/>
      <c r="I238" s="18"/>
      <c r="J238" s="22"/>
      <c r="K238" s="22"/>
    </row>
    <row r="239" spans="1:11" x14ac:dyDescent="0.25">
      <c r="A239" s="6">
        <v>47</v>
      </c>
      <c r="B239" s="7" t="s">
        <v>653</v>
      </c>
      <c r="C239" s="6" t="s">
        <v>566</v>
      </c>
      <c r="D239" s="17">
        <v>0</v>
      </c>
      <c r="E239" s="17">
        <v>0</v>
      </c>
      <c r="F239" s="17">
        <v>100</v>
      </c>
      <c r="G239" s="18"/>
      <c r="H239" s="18"/>
      <c r="I239" s="18"/>
      <c r="J239" s="22"/>
      <c r="K239" s="22"/>
    </row>
    <row r="240" spans="1:11" x14ac:dyDescent="0.25">
      <c r="A240" s="6">
        <v>48</v>
      </c>
      <c r="B240" s="7" t="s">
        <v>655</v>
      </c>
      <c r="C240" s="6" t="s">
        <v>566</v>
      </c>
      <c r="D240" s="17">
        <v>150</v>
      </c>
      <c r="E240" s="17">
        <v>30</v>
      </c>
      <c r="F240" s="17">
        <f t="shared" si="4"/>
        <v>180</v>
      </c>
      <c r="G240" s="18"/>
      <c r="H240" s="18"/>
      <c r="I240" s="18"/>
      <c r="J240" s="22"/>
      <c r="K240" s="22"/>
    </row>
    <row r="241" spans="1:11" x14ac:dyDescent="0.25">
      <c r="A241" s="6">
        <v>49</v>
      </c>
      <c r="B241" s="7" t="s">
        <v>657</v>
      </c>
      <c r="C241" s="6" t="s">
        <v>566</v>
      </c>
      <c r="D241" s="17">
        <v>40</v>
      </c>
      <c r="E241" s="17">
        <v>8</v>
      </c>
      <c r="F241" s="17">
        <f t="shared" si="4"/>
        <v>48</v>
      </c>
      <c r="G241" s="18"/>
      <c r="H241" s="18"/>
      <c r="I241" s="18"/>
      <c r="J241" s="22"/>
      <c r="K241" s="22"/>
    </row>
    <row r="242" spans="1:11" x14ac:dyDescent="0.25">
      <c r="A242" s="6">
        <v>50</v>
      </c>
      <c r="B242" s="7" t="s">
        <v>659</v>
      </c>
      <c r="C242" s="6" t="s">
        <v>566</v>
      </c>
      <c r="D242" s="17">
        <v>50</v>
      </c>
      <c r="E242" s="17">
        <v>10</v>
      </c>
      <c r="F242" s="17">
        <f t="shared" si="4"/>
        <v>60</v>
      </c>
      <c r="G242" s="18"/>
      <c r="H242" s="18"/>
      <c r="I242" s="18"/>
      <c r="J242" s="22"/>
      <c r="K242" s="22"/>
    </row>
    <row r="243" spans="1:11" x14ac:dyDescent="0.25">
      <c r="A243" s="6">
        <v>51</v>
      </c>
      <c r="B243" s="7" t="s">
        <v>661</v>
      </c>
      <c r="C243" s="6" t="s">
        <v>566</v>
      </c>
      <c r="D243" s="17">
        <v>10</v>
      </c>
      <c r="E243" s="17">
        <v>2</v>
      </c>
      <c r="F243" s="17">
        <f t="shared" si="4"/>
        <v>12</v>
      </c>
      <c r="G243" s="18"/>
      <c r="H243" s="18"/>
      <c r="I243" s="18"/>
      <c r="J243" s="22"/>
      <c r="K243" s="22"/>
    </row>
    <row r="244" spans="1:11" x14ac:dyDescent="0.25">
      <c r="A244" s="6">
        <v>52</v>
      </c>
      <c r="B244" s="7" t="s">
        <v>663</v>
      </c>
      <c r="C244" s="6" t="s">
        <v>9</v>
      </c>
      <c r="D244" s="17">
        <v>2</v>
      </c>
      <c r="E244" s="17">
        <v>0</v>
      </c>
      <c r="F244" s="17">
        <f t="shared" si="4"/>
        <v>2</v>
      </c>
      <c r="G244" s="18"/>
      <c r="H244" s="18"/>
      <c r="I244" s="18"/>
      <c r="J244" s="22"/>
      <c r="K244" s="22"/>
    </row>
    <row r="245" spans="1:11" x14ac:dyDescent="0.25">
      <c r="A245" s="6">
        <v>53</v>
      </c>
      <c r="B245" s="7" t="s">
        <v>665</v>
      </c>
      <c r="C245" s="6" t="s">
        <v>9</v>
      </c>
      <c r="D245" s="17">
        <v>500</v>
      </c>
      <c r="E245" s="17">
        <v>100</v>
      </c>
      <c r="F245" s="17">
        <f t="shared" si="4"/>
        <v>600</v>
      </c>
      <c r="G245" s="18"/>
      <c r="H245" s="18"/>
      <c r="I245" s="18"/>
      <c r="J245" s="22"/>
      <c r="K245" s="22"/>
    </row>
    <row r="246" spans="1:11" x14ac:dyDescent="0.25">
      <c r="A246" s="6">
        <v>54</v>
      </c>
      <c r="B246" s="7" t="s">
        <v>667</v>
      </c>
      <c r="C246" s="6" t="s">
        <v>9</v>
      </c>
      <c r="D246" s="17">
        <v>400</v>
      </c>
      <c r="E246" s="17">
        <v>80</v>
      </c>
      <c r="F246" s="17">
        <f t="shared" si="4"/>
        <v>480</v>
      </c>
      <c r="G246" s="18"/>
      <c r="H246" s="18"/>
      <c r="I246" s="18"/>
      <c r="J246" s="22"/>
      <c r="K246" s="22"/>
    </row>
    <row r="247" spans="1:11" x14ac:dyDescent="0.25">
      <c r="A247" s="6">
        <v>55</v>
      </c>
      <c r="B247" s="7" t="s">
        <v>669</v>
      </c>
      <c r="C247" s="6" t="s">
        <v>9</v>
      </c>
      <c r="D247" s="17">
        <v>90</v>
      </c>
      <c r="E247" s="17">
        <v>18</v>
      </c>
      <c r="F247" s="17">
        <f t="shared" si="4"/>
        <v>108</v>
      </c>
      <c r="G247" s="18"/>
      <c r="H247" s="18"/>
      <c r="I247" s="18"/>
      <c r="J247" s="22"/>
      <c r="K247" s="22"/>
    </row>
    <row r="248" spans="1:11" x14ac:dyDescent="0.25">
      <c r="A248" s="6">
        <v>56</v>
      </c>
      <c r="B248" s="7" t="s">
        <v>671</v>
      </c>
      <c r="C248" s="6" t="s">
        <v>9</v>
      </c>
      <c r="D248" s="17">
        <v>30</v>
      </c>
      <c r="E248" s="17">
        <v>6</v>
      </c>
      <c r="F248" s="17">
        <f t="shared" si="4"/>
        <v>36</v>
      </c>
      <c r="G248" s="18"/>
      <c r="H248" s="18"/>
      <c r="I248" s="18"/>
      <c r="J248" s="22"/>
      <c r="K248" s="22"/>
    </row>
    <row r="249" spans="1:11" x14ac:dyDescent="0.25">
      <c r="A249" s="6">
        <v>57</v>
      </c>
      <c r="B249" s="7" t="s">
        <v>673</v>
      </c>
      <c r="C249" s="6" t="s">
        <v>674</v>
      </c>
      <c r="D249" s="17">
        <v>1500</v>
      </c>
      <c r="E249" s="17">
        <v>300</v>
      </c>
      <c r="F249" s="17">
        <v>1800</v>
      </c>
      <c r="G249" s="18"/>
      <c r="H249" s="18"/>
      <c r="I249" s="18"/>
      <c r="J249" s="22"/>
      <c r="K249" s="22"/>
    </row>
    <row r="250" spans="1:11" x14ac:dyDescent="0.25">
      <c r="A250" s="6">
        <v>58</v>
      </c>
      <c r="B250" s="7" t="s">
        <v>676</v>
      </c>
      <c r="C250" s="6" t="s">
        <v>566</v>
      </c>
      <c r="D250" s="17">
        <v>870</v>
      </c>
      <c r="E250" s="17">
        <v>174</v>
      </c>
      <c r="F250" s="17">
        <f t="shared" si="4"/>
        <v>1044</v>
      </c>
      <c r="G250" s="18"/>
      <c r="H250" s="18"/>
      <c r="I250" s="18"/>
      <c r="J250" s="22"/>
      <c r="K250" s="22"/>
    </row>
    <row r="251" spans="1:11" x14ac:dyDescent="0.25">
      <c r="A251" s="6">
        <v>59</v>
      </c>
      <c r="B251" s="7" t="s">
        <v>678</v>
      </c>
      <c r="C251" s="6" t="s">
        <v>9</v>
      </c>
      <c r="D251" s="17">
        <v>20</v>
      </c>
      <c r="E251" s="17">
        <v>4</v>
      </c>
      <c r="F251" s="17">
        <f t="shared" si="4"/>
        <v>24</v>
      </c>
      <c r="G251" s="18"/>
      <c r="H251" s="18"/>
      <c r="I251" s="18"/>
      <c r="J251" s="22"/>
      <c r="K251" s="22"/>
    </row>
    <row r="252" spans="1:11" x14ac:dyDescent="0.25">
      <c r="A252" s="6">
        <v>60</v>
      </c>
      <c r="B252" s="7" t="s">
        <v>680</v>
      </c>
      <c r="C252" s="6" t="s">
        <v>9</v>
      </c>
      <c r="D252" s="17">
        <v>2</v>
      </c>
      <c r="E252" s="17">
        <v>0</v>
      </c>
      <c r="F252" s="17">
        <f t="shared" si="4"/>
        <v>2</v>
      </c>
      <c r="G252" s="18"/>
      <c r="H252" s="18"/>
      <c r="I252" s="18"/>
      <c r="J252" s="22"/>
      <c r="K252" s="22"/>
    </row>
    <row r="253" spans="1:11" x14ac:dyDescent="0.25">
      <c r="A253" s="6">
        <v>61</v>
      </c>
      <c r="B253" s="7" t="s">
        <v>682</v>
      </c>
      <c r="C253" s="6" t="s">
        <v>9</v>
      </c>
      <c r="D253" s="17">
        <v>25</v>
      </c>
      <c r="E253" s="17">
        <v>5</v>
      </c>
      <c r="F253" s="17">
        <f t="shared" si="4"/>
        <v>30</v>
      </c>
      <c r="G253" s="18"/>
      <c r="H253" s="18"/>
      <c r="I253" s="18"/>
      <c r="J253" s="22"/>
      <c r="K253" s="22"/>
    </row>
    <row r="254" spans="1:11" x14ac:dyDescent="0.25">
      <c r="A254" s="6">
        <v>62</v>
      </c>
      <c r="B254" s="7" t="s">
        <v>684</v>
      </c>
      <c r="C254" s="6" t="s">
        <v>9</v>
      </c>
      <c r="D254" s="17">
        <v>10</v>
      </c>
      <c r="E254" s="17">
        <v>2</v>
      </c>
      <c r="F254" s="17">
        <v>12</v>
      </c>
      <c r="G254" s="18"/>
      <c r="H254" s="18"/>
      <c r="I254" s="18"/>
      <c r="J254" s="22"/>
      <c r="K254" s="22"/>
    </row>
    <row r="255" spans="1:11" x14ac:dyDescent="0.25">
      <c r="A255" s="6">
        <v>63</v>
      </c>
      <c r="B255" s="7" t="s">
        <v>686</v>
      </c>
      <c r="C255" s="6" t="s">
        <v>9</v>
      </c>
      <c r="D255" s="17">
        <v>5</v>
      </c>
      <c r="E255" s="17">
        <v>1</v>
      </c>
      <c r="F255" s="17">
        <v>6</v>
      </c>
      <c r="G255" s="18"/>
      <c r="H255" s="18"/>
      <c r="I255" s="18"/>
      <c r="J255" s="22"/>
      <c r="K255" s="22"/>
    </row>
    <row r="256" spans="1:11" x14ac:dyDescent="0.25">
      <c r="A256" s="6">
        <v>64</v>
      </c>
      <c r="B256" s="7" t="s">
        <v>688</v>
      </c>
      <c r="C256" s="6" t="s">
        <v>9</v>
      </c>
      <c r="D256" s="17">
        <v>700</v>
      </c>
      <c r="E256" s="17">
        <v>140</v>
      </c>
      <c r="F256" s="17">
        <f t="shared" si="4"/>
        <v>840</v>
      </c>
      <c r="G256" s="18"/>
      <c r="H256" s="18"/>
      <c r="I256" s="18"/>
      <c r="J256" s="22"/>
      <c r="K256" s="22"/>
    </row>
    <row r="257" spans="1:11" x14ac:dyDescent="0.25">
      <c r="A257" s="6">
        <v>65</v>
      </c>
      <c r="B257" s="7" t="s">
        <v>690</v>
      </c>
      <c r="C257" s="6" t="s">
        <v>9</v>
      </c>
      <c r="D257" s="17">
        <v>10</v>
      </c>
      <c r="E257" s="17">
        <v>2</v>
      </c>
      <c r="F257" s="17">
        <f t="shared" si="4"/>
        <v>12</v>
      </c>
      <c r="G257" s="18"/>
      <c r="H257" s="18"/>
      <c r="I257" s="18"/>
      <c r="J257" s="22"/>
      <c r="K257" s="22"/>
    </row>
    <row r="258" spans="1:11" x14ac:dyDescent="0.25">
      <c r="A258" s="6">
        <v>66</v>
      </c>
      <c r="B258" s="7" t="s">
        <v>692</v>
      </c>
      <c r="C258" s="6" t="s">
        <v>9</v>
      </c>
      <c r="D258" s="17">
        <v>2</v>
      </c>
      <c r="E258" s="17">
        <v>0</v>
      </c>
      <c r="F258" s="17">
        <f t="shared" si="4"/>
        <v>2</v>
      </c>
      <c r="G258" s="18"/>
      <c r="H258" s="18"/>
      <c r="I258" s="18"/>
      <c r="J258" s="22"/>
      <c r="K258" s="22"/>
    </row>
    <row r="259" spans="1:11" ht="30" x14ac:dyDescent="0.25">
      <c r="A259" s="6">
        <v>67</v>
      </c>
      <c r="B259" s="7" t="s">
        <v>694</v>
      </c>
      <c r="C259" s="6" t="s">
        <v>9</v>
      </c>
      <c r="D259" s="17">
        <v>3</v>
      </c>
      <c r="E259" s="17">
        <v>0</v>
      </c>
      <c r="F259" s="17">
        <f t="shared" ref="F259:F330" si="5">D259+E259</f>
        <v>3</v>
      </c>
      <c r="G259" s="18"/>
      <c r="H259" s="18"/>
      <c r="I259" s="18"/>
      <c r="J259" s="22"/>
      <c r="K259" s="22"/>
    </row>
    <row r="260" spans="1:11" x14ac:dyDescent="0.25">
      <c r="A260" s="6">
        <v>68</v>
      </c>
      <c r="B260" s="7" t="s">
        <v>696</v>
      </c>
      <c r="C260" s="6" t="s">
        <v>101</v>
      </c>
      <c r="D260" s="17">
        <v>5</v>
      </c>
      <c r="E260" s="17">
        <v>1</v>
      </c>
      <c r="F260" s="17">
        <f t="shared" si="5"/>
        <v>6</v>
      </c>
      <c r="G260" s="18"/>
      <c r="H260" s="18"/>
      <c r="I260" s="18"/>
      <c r="J260" s="22"/>
      <c r="K260" s="22"/>
    </row>
    <row r="261" spans="1:11" ht="30" x14ac:dyDescent="0.25">
      <c r="A261" s="6">
        <v>69</v>
      </c>
      <c r="B261" s="7" t="s">
        <v>698</v>
      </c>
      <c r="C261" s="6" t="s">
        <v>101</v>
      </c>
      <c r="D261" s="17">
        <v>27</v>
      </c>
      <c r="E261" s="17">
        <v>5</v>
      </c>
      <c r="F261" s="17">
        <f t="shared" si="5"/>
        <v>32</v>
      </c>
      <c r="G261" s="18"/>
      <c r="H261" s="18"/>
      <c r="I261" s="18"/>
      <c r="J261" s="22"/>
      <c r="K261" s="22"/>
    </row>
    <row r="262" spans="1:11" x14ac:dyDescent="0.25">
      <c r="A262" s="6">
        <v>70</v>
      </c>
      <c r="B262" s="7" t="s">
        <v>700</v>
      </c>
      <c r="C262" s="6" t="s">
        <v>101</v>
      </c>
      <c r="D262" s="17">
        <v>15</v>
      </c>
      <c r="E262" s="17">
        <v>3</v>
      </c>
      <c r="F262" s="17">
        <f t="shared" si="5"/>
        <v>18</v>
      </c>
      <c r="G262" s="18"/>
      <c r="H262" s="18"/>
      <c r="I262" s="18"/>
      <c r="J262" s="22"/>
      <c r="K262" s="22"/>
    </row>
    <row r="263" spans="1:11" x14ac:dyDescent="0.25">
      <c r="A263" s="6">
        <v>71</v>
      </c>
      <c r="B263" s="7" t="s">
        <v>702</v>
      </c>
      <c r="C263" s="6" t="s">
        <v>9</v>
      </c>
      <c r="D263" s="17">
        <v>60</v>
      </c>
      <c r="E263" s="17">
        <v>12</v>
      </c>
      <c r="F263" s="17">
        <f t="shared" si="5"/>
        <v>72</v>
      </c>
      <c r="G263" s="18"/>
      <c r="H263" s="18"/>
      <c r="I263" s="18"/>
      <c r="J263" s="22"/>
      <c r="K263" s="22"/>
    </row>
    <row r="264" spans="1:11" x14ac:dyDescent="0.25">
      <c r="A264" s="6">
        <v>72</v>
      </c>
      <c r="B264" s="7" t="s">
        <v>704</v>
      </c>
      <c r="C264" s="6" t="s">
        <v>705</v>
      </c>
      <c r="D264" s="17">
        <v>275</v>
      </c>
      <c r="E264" s="17">
        <v>55</v>
      </c>
      <c r="F264" s="17">
        <f t="shared" si="5"/>
        <v>330</v>
      </c>
      <c r="G264" s="18"/>
      <c r="H264" s="18"/>
      <c r="I264" s="18"/>
      <c r="J264" s="22"/>
      <c r="K264" s="22"/>
    </row>
    <row r="265" spans="1:11" x14ac:dyDescent="0.25">
      <c r="A265" s="6">
        <v>73</v>
      </c>
      <c r="B265" s="7" t="s">
        <v>707</v>
      </c>
      <c r="C265" s="6" t="s">
        <v>705</v>
      </c>
      <c r="D265" s="17">
        <v>80</v>
      </c>
      <c r="E265" s="17">
        <v>16</v>
      </c>
      <c r="F265" s="17">
        <f t="shared" si="5"/>
        <v>96</v>
      </c>
      <c r="G265" s="18"/>
      <c r="H265" s="18"/>
      <c r="I265" s="18"/>
      <c r="J265" s="22"/>
      <c r="K265" s="22"/>
    </row>
    <row r="266" spans="1:11" x14ac:dyDescent="0.25">
      <c r="A266" s="6">
        <v>74</v>
      </c>
      <c r="B266" s="7" t="s">
        <v>709</v>
      </c>
      <c r="C266" s="6" t="s">
        <v>9</v>
      </c>
      <c r="D266" s="17">
        <v>5</v>
      </c>
      <c r="E266" s="17">
        <v>1</v>
      </c>
      <c r="F266" s="17">
        <f t="shared" si="5"/>
        <v>6</v>
      </c>
      <c r="G266" s="18"/>
      <c r="H266" s="18"/>
      <c r="I266" s="18"/>
      <c r="J266" s="22"/>
      <c r="K266" s="22"/>
    </row>
    <row r="267" spans="1:11" x14ac:dyDescent="0.25">
      <c r="A267" s="6">
        <v>75</v>
      </c>
      <c r="B267" s="7" t="s">
        <v>711</v>
      </c>
      <c r="C267" s="6" t="s">
        <v>9</v>
      </c>
      <c r="D267" s="17">
        <v>15</v>
      </c>
      <c r="E267" s="17">
        <v>3</v>
      </c>
      <c r="F267" s="17">
        <f t="shared" si="5"/>
        <v>18</v>
      </c>
      <c r="G267" s="18"/>
      <c r="H267" s="18"/>
      <c r="I267" s="18"/>
      <c r="J267" s="22"/>
      <c r="K267" s="22"/>
    </row>
    <row r="268" spans="1:11" x14ac:dyDescent="0.25">
      <c r="A268" s="6">
        <v>76</v>
      </c>
      <c r="B268" s="7" t="s">
        <v>713</v>
      </c>
      <c r="C268" s="6" t="s">
        <v>9</v>
      </c>
      <c r="D268" s="17">
        <v>45</v>
      </c>
      <c r="E268" s="17">
        <v>9</v>
      </c>
      <c r="F268" s="17">
        <f t="shared" si="5"/>
        <v>54</v>
      </c>
      <c r="G268" s="18"/>
      <c r="H268" s="18"/>
      <c r="I268" s="18"/>
      <c r="J268" s="22"/>
      <c r="K268" s="22"/>
    </row>
    <row r="269" spans="1:11" x14ac:dyDescent="0.25">
      <c r="A269" s="6">
        <v>77</v>
      </c>
      <c r="B269" s="7" t="s">
        <v>715</v>
      </c>
      <c r="C269" s="6" t="s">
        <v>9</v>
      </c>
      <c r="D269" s="17">
        <v>10</v>
      </c>
      <c r="E269" s="17">
        <v>2</v>
      </c>
      <c r="F269" s="17">
        <f t="shared" si="5"/>
        <v>12</v>
      </c>
      <c r="G269" s="18"/>
      <c r="H269" s="18"/>
      <c r="I269" s="18"/>
      <c r="J269" s="22"/>
      <c r="K269" s="22"/>
    </row>
    <row r="270" spans="1:11" x14ac:dyDescent="0.25">
      <c r="A270" s="6">
        <v>78</v>
      </c>
      <c r="B270" s="7" t="s">
        <v>717</v>
      </c>
      <c r="C270" s="6" t="s">
        <v>9</v>
      </c>
      <c r="D270" s="17">
        <v>300</v>
      </c>
      <c r="E270" s="17">
        <v>60</v>
      </c>
      <c r="F270" s="17">
        <f t="shared" si="5"/>
        <v>360</v>
      </c>
      <c r="G270" s="18"/>
      <c r="H270" s="18"/>
      <c r="I270" s="18"/>
      <c r="J270" s="22"/>
      <c r="K270" s="22"/>
    </row>
    <row r="271" spans="1:11" x14ac:dyDescent="0.25">
      <c r="A271" s="6">
        <v>79</v>
      </c>
      <c r="B271" s="7" t="s">
        <v>719</v>
      </c>
      <c r="C271" s="6" t="s">
        <v>9</v>
      </c>
      <c r="D271" s="17">
        <v>620</v>
      </c>
      <c r="E271" s="17">
        <v>124</v>
      </c>
      <c r="F271" s="17">
        <f t="shared" si="5"/>
        <v>744</v>
      </c>
      <c r="G271" s="18"/>
      <c r="H271" s="18"/>
      <c r="I271" s="18"/>
      <c r="J271" s="22"/>
      <c r="K271" s="22"/>
    </row>
    <row r="272" spans="1:11" x14ac:dyDescent="0.25">
      <c r="A272" s="6">
        <v>80</v>
      </c>
      <c r="B272" s="7" t="s">
        <v>721</v>
      </c>
      <c r="C272" s="6" t="s">
        <v>9</v>
      </c>
      <c r="D272" s="17">
        <v>5</v>
      </c>
      <c r="E272" s="17">
        <v>1</v>
      </c>
      <c r="F272" s="17">
        <f t="shared" si="5"/>
        <v>6</v>
      </c>
      <c r="G272" s="18"/>
      <c r="H272" s="18"/>
      <c r="I272" s="18"/>
      <c r="J272" s="22"/>
      <c r="K272" s="22"/>
    </row>
    <row r="273" spans="1:11" x14ac:dyDescent="0.25">
      <c r="A273" s="6">
        <v>81</v>
      </c>
      <c r="B273" s="7" t="s">
        <v>723</v>
      </c>
      <c r="C273" s="6" t="s">
        <v>705</v>
      </c>
      <c r="D273" s="17">
        <v>765</v>
      </c>
      <c r="E273" s="17">
        <v>153</v>
      </c>
      <c r="F273" s="17">
        <f t="shared" si="5"/>
        <v>918</v>
      </c>
      <c r="G273" s="18"/>
      <c r="H273" s="18"/>
      <c r="I273" s="18"/>
      <c r="J273" s="22"/>
      <c r="K273" s="22"/>
    </row>
    <row r="274" spans="1:11" x14ac:dyDescent="0.25">
      <c r="A274" s="6">
        <v>82</v>
      </c>
      <c r="B274" s="7" t="s">
        <v>725</v>
      </c>
      <c r="C274" s="6" t="s">
        <v>325</v>
      </c>
      <c r="D274" s="17">
        <v>42</v>
      </c>
      <c r="E274" s="17">
        <v>8</v>
      </c>
      <c r="F274" s="17">
        <v>50</v>
      </c>
      <c r="G274" s="18"/>
      <c r="H274" s="18"/>
      <c r="I274" s="18"/>
      <c r="J274" s="22"/>
      <c r="K274" s="22"/>
    </row>
    <row r="275" spans="1:11" x14ac:dyDescent="0.25">
      <c r="A275" s="6">
        <v>83</v>
      </c>
      <c r="B275" s="7" t="s">
        <v>727</v>
      </c>
      <c r="C275" s="6" t="s">
        <v>566</v>
      </c>
      <c r="D275" s="17">
        <v>42</v>
      </c>
      <c r="E275" s="17">
        <v>8</v>
      </c>
      <c r="F275" s="17">
        <v>50</v>
      </c>
      <c r="G275" s="18"/>
      <c r="H275" s="18"/>
      <c r="I275" s="18"/>
      <c r="J275" s="22"/>
      <c r="K275" s="22"/>
    </row>
    <row r="276" spans="1:11" x14ac:dyDescent="0.25">
      <c r="A276" s="6">
        <v>84</v>
      </c>
      <c r="B276" s="7" t="s">
        <v>729</v>
      </c>
      <c r="C276" s="6" t="s">
        <v>730</v>
      </c>
      <c r="D276" s="17">
        <v>200</v>
      </c>
      <c r="E276" s="17">
        <v>40</v>
      </c>
      <c r="F276" s="17">
        <f t="shared" si="5"/>
        <v>240</v>
      </c>
      <c r="G276" s="18"/>
      <c r="H276" s="18"/>
      <c r="I276" s="18"/>
      <c r="J276" s="22"/>
      <c r="K276" s="22"/>
    </row>
    <row r="277" spans="1:11" x14ac:dyDescent="0.25">
      <c r="A277" s="6">
        <v>85</v>
      </c>
      <c r="B277" s="7" t="s">
        <v>732</v>
      </c>
      <c r="C277" s="6" t="s">
        <v>730</v>
      </c>
      <c r="D277" s="17">
        <v>100</v>
      </c>
      <c r="E277" s="17">
        <v>20</v>
      </c>
      <c r="F277" s="17">
        <f t="shared" si="5"/>
        <v>120</v>
      </c>
      <c r="G277" s="18"/>
      <c r="H277" s="18"/>
      <c r="I277" s="18"/>
      <c r="J277" s="22"/>
      <c r="K277" s="22"/>
    </row>
    <row r="278" spans="1:11" x14ac:dyDescent="0.25">
      <c r="A278" s="6">
        <v>86</v>
      </c>
      <c r="B278" s="7" t="s">
        <v>734</v>
      </c>
      <c r="C278" s="6" t="s">
        <v>730</v>
      </c>
      <c r="D278" s="17">
        <v>25</v>
      </c>
      <c r="E278" s="17">
        <v>5</v>
      </c>
      <c r="F278" s="17">
        <v>30</v>
      </c>
      <c r="G278" s="18"/>
      <c r="H278" s="18"/>
      <c r="I278" s="18"/>
      <c r="J278" s="22"/>
      <c r="K278" s="22"/>
    </row>
    <row r="279" spans="1:11" x14ac:dyDescent="0.25">
      <c r="A279" s="6">
        <v>87</v>
      </c>
      <c r="B279" s="7" t="s">
        <v>736</v>
      </c>
      <c r="C279" s="6" t="s">
        <v>101</v>
      </c>
      <c r="D279" s="17">
        <v>40</v>
      </c>
      <c r="E279" s="17">
        <v>8</v>
      </c>
      <c r="F279" s="17">
        <f t="shared" si="5"/>
        <v>48</v>
      </c>
      <c r="G279" s="18"/>
      <c r="H279" s="18"/>
      <c r="I279" s="18"/>
      <c r="J279" s="22"/>
      <c r="K279" s="22"/>
    </row>
    <row r="280" spans="1:11" x14ac:dyDescent="0.25">
      <c r="A280" s="6">
        <v>88</v>
      </c>
      <c r="B280" s="7" t="s">
        <v>738</v>
      </c>
      <c r="C280" s="6" t="s">
        <v>9</v>
      </c>
      <c r="D280" s="17">
        <v>6</v>
      </c>
      <c r="E280" s="17">
        <v>1</v>
      </c>
      <c r="F280" s="17">
        <f t="shared" si="5"/>
        <v>7</v>
      </c>
      <c r="G280" s="18"/>
      <c r="H280" s="18"/>
      <c r="I280" s="18"/>
      <c r="J280" s="22"/>
      <c r="K280" s="22"/>
    </row>
    <row r="281" spans="1:11" x14ac:dyDescent="0.25">
      <c r="A281" s="6">
        <v>89</v>
      </c>
      <c r="B281" s="7" t="s">
        <v>740</v>
      </c>
      <c r="C281" s="6" t="s">
        <v>9</v>
      </c>
      <c r="D281" s="17">
        <v>17</v>
      </c>
      <c r="E281" s="17">
        <v>3</v>
      </c>
      <c r="F281" s="17">
        <v>20</v>
      </c>
      <c r="G281" s="18"/>
      <c r="H281" s="18"/>
      <c r="I281" s="18"/>
      <c r="J281" s="22"/>
      <c r="K281" s="22"/>
    </row>
    <row r="282" spans="1:11" x14ac:dyDescent="0.25">
      <c r="A282" s="6">
        <v>90</v>
      </c>
      <c r="B282" s="12" t="s">
        <v>742</v>
      </c>
      <c r="C282" s="6" t="s">
        <v>743</v>
      </c>
      <c r="D282" s="8">
        <v>21</v>
      </c>
      <c r="E282" s="8">
        <v>4</v>
      </c>
      <c r="F282" s="8">
        <v>25</v>
      </c>
      <c r="G282" s="9"/>
      <c r="H282" s="9"/>
      <c r="I282" s="9"/>
      <c r="J282" s="22"/>
      <c r="K282" s="22"/>
    </row>
    <row r="283" spans="1:11" x14ac:dyDescent="0.25">
      <c r="A283" s="6">
        <v>91</v>
      </c>
      <c r="B283" s="12" t="s">
        <v>745</v>
      </c>
      <c r="C283" s="6" t="s">
        <v>566</v>
      </c>
      <c r="D283" s="8">
        <v>470</v>
      </c>
      <c r="E283" s="8">
        <v>94</v>
      </c>
      <c r="F283" s="8">
        <v>564</v>
      </c>
      <c r="G283" s="9"/>
      <c r="H283" s="9"/>
      <c r="I283" s="9"/>
      <c r="J283" s="22"/>
      <c r="K283" s="22"/>
    </row>
    <row r="284" spans="1:11" x14ac:dyDescent="0.25">
      <c r="A284" s="6">
        <v>92</v>
      </c>
      <c r="B284" s="12" t="s">
        <v>747</v>
      </c>
      <c r="C284" s="6" t="s">
        <v>566</v>
      </c>
      <c r="D284" s="8">
        <v>42</v>
      </c>
      <c r="E284" s="8">
        <v>8</v>
      </c>
      <c r="F284" s="8">
        <v>50</v>
      </c>
      <c r="G284" s="9"/>
      <c r="H284" s="9"/>
      <c r="I284" s="9"/>
      <c r="J284" s="22"/>
      <c r="K284" s="22"/>
    </row>
    <row r="285" spans="1:11" x14ac:dyDescent="0.25">
      <c r="A285" s="6">
        <v>93</v>
      </c>
      <c r="B285" s="12" t="s">
        <v>749</v>
      </c>
      <c r="C285" s="6" t="s">
        <v>325</v>
      </c>
      <c r="D285" s="8">
        <v>170</v>
      </c>
      <c r="E285" s="8">
        <v>34</v>
      </c>
      <c r="F285" s="8">
        <v>204</v>
      </c>
      <c r="G285" s="9"/>
      <c r="H285" s="9"/>
      <c r="I285" s="9"/>
      <c r="J285" s="22"/>
      <c r="K285" s="22"/>
    </row>
    <row r="286" spans="1:11" x14ac:dyDescent="0.25">
      <c r="A286" s="6">
        <v>94</v>
      </c>
      <c r="B286" s="7" t="s">
        <v>751</v>
      </c>
      <c r="C286" s="6" t="s">
        <v>9</v>
      </c>
      <c r="D286" s="17">
        <v>140</v>
      </c>
      <c r="E286" s="17">
        <v>28</v>
      </c>
      <c r="F286" s="17">
        <f t="shared" si="5"/>
        <v>168</v>
      </c>
      <c r="G286" s="18"/>
      <c r="H286" s="18"/>
      <c r="I286" s="18"/>
      <c r="J286" s="22"/>
      <c r="K286" s="22"/>
    </row>
    <row r="287" spans="1:11" x14ac:dyDescent="0.25">
      <c r="A287" s="6">
        <v>95</v>
      </c>
      <c r="B287" s="7" t="s">
        <v>753</v>
      </c>
      <c r="C287" s="6" t="s">
        <v>9</v>
      </c>
      <c r="D287" s="17">
        <v>50</v>
      </c>
      <c r="E287" s="17">
        <v>10</v>
      </c>
      <c r="F287" s="17">
        <f t="shared" si="5"/>
        <v>60</v>
      </c>
      <c r="G287" s="18"/>
      <c r="H287" s="18"/>
      <c r="I287" s="18"/>
      <c r="J287" s="22"/>
      <c r="K287" s="22"/>
    </row>
    <row r="288" spans="1:11" x14ac:dyDescent="0.25">
      <c r="A288" s="6">
        <v>96</v>
      </c>
      <c r="B288" s="12" t="s">
        <v>755</v>
      </c>
      <c r="C288" s="6" t="s">
        <v>9</v>
      </c>
      <c r="D288" s="8">
        <v>42</v>
      </c>
      <c r="E288" s="8">
        <v>8</v>
      </c>
      <c r="F288" s="8">
        <v>50</v>
      </c>
      <c r="G288" s="9"/>
      <c r="H288" s="9"/>
      <c r="I288" s="9"/>
      <c r="J288" s="22"/>
      <c r="K288" s="22"/>
    </row>
    <row r="289" spans="1:11" x14ac:dyDescent="0.25">
      <c r="A289" s="6">
        <v>97</v>
      </c>
      <c r="B289" s="7" t="s">
        <v>757</v>
      </c>
      <c r="C289" s="6" t="s">
        <v>730</v>
      </c>
      <c r="D289" s="17">
        <v>75</v>
      </c>
      <c r="E289" s="17">
        <v>15</v>
      </c>
      <c r="F289" s="17">
        <f t="shared" si="5"/>
        <v>90</v>
      </c>
      <c r="G289" s="18"/>
      <c r="H289" s="18"/>
      <c r="I289" s="18"/>
      <c r="J289" s="22"/>
      <c r="K289" s="22"/>
    </row>
    <row r="290" spans="1:11" x14ac:dyDescent="0.25">
      <c r="A290" s="6">
        <v>98</v>
      </c>
      <c r="B290" s="7" t="s">
        <v>759</v>
      </c>
      <c r="C290" s="6" t="s">
        <v>730</v>
      </c>
      <c r="D290" s="17">
        <v>20</v>
      </c>
      <c r="E290" s="17">
        <v>4</v>
      </c>
      <c r="F290" s="17">
        <f t="shared" si="5"/>
        <v>24</v>
      </c>
      <c r="G290" s="18"/>
      <c r="H290" s="18"/>
      <c r="I290" s="18"/>
      <c r="J290" s="22"/>
      <c r="K290" s="22"/>
    </row>
    <row r="291" spans="1:11" x14ac:dyDescent="0.25">
      <c r="A291" s="6">
        <v>99</v>
      </c>
      <c r="B291" s="7" t="s">
        <v>761</v>
      </c>
      <c r="C291" s="6" t="s">
        <v>730</v>
      </c>
      <c r="D291" s="17">
        <v>1000</v>
      </c>
      <c r="E291" s="17">
        <v>200</v>
      </c>
      <c r="F291" s="17">
        <f t="shared" si="5"/>
        <v>1200</v>
      </c>
      <c r="G291" s="18"/>
      <c r="H291" s="18"/>
      <c r="I291" s="18"/>
      <c r="J291" s="22"/>
      <c r="K291" s="22"/>
    </row>
    <row r="292" spans="1:11" x14ac:dyDescent="0.25">
      <c r="A292" s="6">
        <v>100</v>
      </c>
      <c r="B292" s="7" t="s">
        <v>763</v>
      </c>
      <c r="C292" s="6" t="s">
        <v>9</v>
      </c>
      <c r="D292" s="17">
        <v>10</v>
      </c>
      <c r="E292" s="17">
        <v>2</v>
      </c>
      <c r="F292" s="17">
        <f t="shared" si="5"/>
        <v>12</v>
      </c>
      <c r="G292" s="18"/>
      <c r="H292" s="18"/>
      <c r="I292" s="18"/>
      <c r="J292" s="22"/>
      <c r="K292" s="22"/>
    </row>
    <row r="293" spans="1:11" x14ac:dyDescent="0.25">
      <c r="A293" s="6">
        <v>101</v>
      </c>
      <c r="B293" s="7" t="s">
        <v>765</v>
      </c>
      <c r="C293" s="6" t="s">
        <v>9</v>
      </c>
      <c r="D293" s="17">
        <v>20</v>
      </c>
      <c r="E293" s="17">
        <v>4</v>
      </c>
      <c r="F293" s="17">
        <f t="shared" si="5"/>
        <v>24</v>
      </c>
      <c r="G293" s="18"/>
      <c r="H293" s="18"/>
      <c r="I293" s="18"/>
      <c r="J293" s="22"/>
      <c r="K293" s="22"/>
    </row>
    <row r="294" spans="1:11" x14ac:dyDescent="0.25">
      <c r="A294" s="6">
        <v>102</v>
      </c>
      <c r="B294" s="7" t="s">
        <v>767</v>
      </c>
      <c r="C294" s="6" t="s">
        <v>9</v>
      </c>
      <c r="D294" s="17">
        <v>40</v>
      </c>
      <c r="E294" s="17">
        <v>8</v>
      </c>
      <c r="F294" s="17">
        <f t="shared" si="5"/>
        <v>48</v>
      </c>
      <c r="G294" s="18"/>
      <c r="H294" s="18"/>
      <c r="I294" s="18"/>
      <c r="J294" s="22"/>
      <c r="K294" s="22"/>
    </row>
    <row r="295" spans="1:11" x14ac:dyDescent="0.25">
      <c r="A295" s="6">
        <v>103</v>
      </c>
      <c r="B295" s="7" t="s">
        <v>769</v>
      </c>
      <c r="C295" s="6" t="s">
        <v>9</v>
      </c>
      <c r="D295" s="17">
        <v>300</v>
      </c>
      <c r="E295" s="17">
        <v>60</v>
      </c>
      <c r="F295" s="17">
        <f t="shared" si="5"/>
        <v>360</v>
      </c>
      <c r="G295" s="18"/>
      <c r="H295" s="18"/>
      <c r="I295" s="18"/>
      <c r="J295" s="22"/>
      <c r="K295" s="22"/>
    </row>
    <row r="296" spans="1:11" x14ac:dyDescent="0.25">
      <c r="A296" s="6">
        <v>104</v>
      </c>
      <c r="B296" s="7" t="s">
        <v>771</v>
      </c>
      <c r="C296" s="6" t="s">
        <v>9</v>
      </c>
      <c r="D296" s="17">
        <v>50</v>
      </c>
      <c r="E296" s="17">
        <v>10</v>
      </c>
      <c r="F296" s="17">
        <f t="shared" si="5"/>
        <v>60</v>
      </c>
      <c r="G296" s="18"/>
      <c r="H296" s="18"/>
      <c r="I296" s="18"/>
      <c r="J296" s="22"/>
      <c r="K296" s="22"/>
    </row>
    <row r="297" spans="1:11" x14ac:dyDescent="0.25">
      <c r="A297" s="6">
        <v>105</v>
      </c>
      <c r="B297" s="7" t="s">
        <v>773</v>
      </c>
      <c r="C297" s="6" t="s">
        <v>9</v>
      </c>
      <c r="D297" s="17">
        <v>200</v>
      </c>
      <c r="E297" s="17">
        <v>40</v>
      </c>
      <c r="F297" s="17">
        <f t="shared" si="5"/>
        <v>240</v>
      </c>
      <c r="G297" s="18"/>
      <c r="H297" s="18"/>
      <c r="I297" s="18"/>
      <c r="J297" s="22"/>
      <c r="K297" s="22"/>
    </row>
    <row r="298" spans="1:11" x14ac:dyDescent="0.25">
      <c r="A298" s="6">
        <v>106</v>
      </c>
      <c r="B298" s="7" t="s">
        <v>775</v>
      </c>
      <c r="C298" s="6" t="s">
        <v>9</v>
      </c>
      <c r="D298" s="17">
        <v>45</v>
      </c>
      <c r="E298" s="17">
        <v>9</v>
      </c>
      <c r="F298" s="17">
        <v>70</v>
      </c>
      <c r="G298" s="18"/>
      <c r="H298" s="18"/>
      <c r="I298" s="18"/>
      <c r="J298" s="22"/>
      <c r="K298" s="22"/>
    </row>
    <row r="299" spans="1:11" x14ac:dyDescent="0.25">
      <c r="A299" s="6">
        <v>107</v>
      </c>
      <c r="B299" s="13" t="s">
        <v>777</v>
      </c>
      <c r="C299" s="6" t="s">
        <v>778</v>
      </c>
      <c r="D299" s="17">
        <v>20</v>
      </c>
      <c r="E299" s="17">
        <v>4</v>
      </c>
      <c r="F299" s="17">
        <f t="shared" si="5"/>
        <v>24</v>
      </c>
      <c r="G299" s="18"/>
      <c r="H299" s="18"/>
      <c r="I299" s="18"/>
      <c r="J299" s="22"/>
      <c r="K299" s="22"/>
    </row>
    <row r="300" spans="1:11" x14ac:dyDescent="0.25">
      <c r="A300" s="6">
        <v>108</v>
      </c>
      <c r="B300" s="7" t="s">
        <v>780</v>
      </c>
      <c r="C300" s="6" t="s">
        <v>18</v>
      </c>
      <c r="D300" s="17">
        <v>78</v>
      </c>
      <c r="E300" s="17">
        <v>16</v>
      </c>
      <c r="F300" s="17">
        <f t="shared" si="5"/>
        <v>94</v>
      </c>
      <c r="G300" s="18"/>
      <c r="H300" s="18"/>
      <c r="I300" s="18"/>
      <c r="J300" s="22"/>
      <c r="K300" s="22"/>
    </row>
    <row r="301" spans="1:11" x14ac:dyDescent="0.25">
      <c r="A301" s="6">
        <v>109</v>
      </c>
      <c r="B301" s="7" t="s">
        <v>782</v>
      </c>
      <c r="C301" s="6" t="s">
        <v>18</v>
      </c>
      <c r="D301" s="17">
        <v>6500</v>
      </c>
      <c r="E301" s="17">
        <v>1300</v>
      </c>
      <c r="F301" s="17">
        <v>6500</v>
      </c>
      <c r="G301" s="18"/>
      <c r="H301" s="18"/>
      <c r="I301" s="18"/>
      <c r="J301" s="22"/>
      <c r="K301" s="22"/>
    </row>
    <row r="302" spans="1:11" x14ac:dyDescent="0.25">
      <c r="A302" s="6">
        <v>110</v>
      </c>
      <c r="B302" s="7" t="s">
        <v>784</v>
      </c>
      <c r="C302" s="6" t="s">
        <v>18</v>
      </c>
      <c r="D302" s="17">
        <v>6500</v>
      </c>
      <c r="E302" s="17">
        <v>1300</v>
      </c>
      <c r="F302" s="17">
        <f t="shared" si="5"/>
        <v>7800</v>
      </c>
      <c r="G302" s="18"/>
      <c r="H302" s="18"/>
      <c r="I302" s="18"/>
      <c r="J302" s="22"/>
      <c r="K302" s="22"/>
    </row>
    <row r="303" spans="1:11" x14ac:dyDescent="0.25">
      <c r="A303" s="6">
        <v>111</v>
      </c>
      <c r="B303" s="7" t="s">
        <v>786</v>
      </c>
      <c r="C303" s="6" t="s">
        <v>566</v>
      </c>
      <c r="D303" s="17">
        <v>50</v>
      </c>
      <c r="E303" s="17">
        <v>10</v>
      </c>
      <c r="F303" s="17">
        <f t="shared" si="5"/>
        <v>60</v>
      </c>
      <c r="G303" s="18"/>
      <c r="H303" s="18"/>
      <c r="I303" s="18"/>
      <c r="J303" s="22"/>
      <c r="K303" s="22"/>
    </row>
    <row r="304" spans="1:11" x14ac:dyDescent="0.25">
      <c r="A304" s="6">
        <v>112</v>
      </c>
      <c r="B304" s="7" t="s">
        <v>788</v>
      </c>
      <c r="C304" s="6" t="s">
        <v>9</v>
      </c>
      <c r="D304" s="17">
        <v>35</v>
      </c>
      <c r="E304" s="17">
        <v>7</v>
      </c>
      <c r="F304" s="17">
        <f t="shared" si="5"/>
        <v>42</v>
      </c>
      <c r="G304" s="18"/>
      <c r="H304" s="18"/>
      <c r="I304" s="18"/>
      <c r="J304" s="22"/>
      <c r="K304" s="22"/>
    </row>
    <row r="305" spans="1:11" x14ac:dyDescent="0.25">
      <c r="A305" s="6">
        <v>113</v>
      </c>
      <c r="B305" s="7" t="s">
        <v>790</v>
      </c>
      <c r="C305" s="6" t="s">
        <v>9</v>
      </c>
      <c r="D305" s="17">
        <v>12</v>
      </c>
      <c r="E305" s="17">
        <v>2</v>
      </c>
      <c r="F305" s="17">
        <f t="shared" si="5"/>
        <v>14</v>
      </c>
      <c r="G305" s="18"/>
      <c r="H305" s="18"/>
      <c r="I305" s="18"/>
      <c r="J305" s="22"/>
      <c r="K305" s="22"/>
    </row>
    <row r="306" spans="1:11" x14ac:dyDescent="0.25">
      <c r="A306" s="6">
        <v>114</v>
      </c>
      <c r="B306" s="7" t="s">
        <v>792</v>
      </c>
      <c r="C306" s="6" t="s">
        <v>9</v>
      </c>
      <c r="D306" s="17">
        <v>10</v>
      </c>
      <c r="E306" s="17">
        <v>2</v>
      </c>
      <c r="F306" s="17">
        <f t="shared" si="5"/>
        <v>12</v>
      </c>
      <c r="G306" s="18"/>
      <c r="H306" s="18"/>
      <c r="I306" s="18"/>
      <c r="J306" s="22"/>
      <c r="K306" s="22"/>
    </row>
    <row r="307" spans="1:11" x14ac:dyDescent="0.25">
      <c r="A307" s="6">
        <v>115</v>
      </c>
      <c r="B307" s="7" t="s">
        <v>794</v>
      </c>
      <c r="C307" s="6" t="s">
        <v>9</v>
      </c>
      <c r="D307" s="17">
        <v>60</v>
      </c>
      <c r="E307" s="17">
        <v>12</v>
      </c>
      <c r="F307" s="17">
        <v>100</v>
      </c>
      <c r="G307" s="18"/>
      <c r="H307" s="18"/>
      <c r="I307" s="18"/>
      <c r="J307" s="22"/>
      <c r="K307" s="22"/>
    </row>
    <row r="308" spans="1:11" x14ac:dyDescent="0.25">
      <c r="A308" s="6">
        <v>116</v>
      </c>
      <c r="B308" s="12" t="s">
        <v>796</v>
      </c>
      <c r="C308" s="6" t="s">
        <v>9</v>
      </c>
      <c r="D308" s="8">
        <v>8</v>
      </c>
      <c r="E308" s="8">
        <v>2</v>
      </c>
      <c r="F308" s="8">
        <v>10</v>
      </c>
      <c r="G308" s="9"/>
      <c r="H308" s="9"/>
      <c r="I308" s="9"/>
      <c r="J308" s="22"/>
      <c r="K308" s="22"/>
    </row>
    <row r="309" spans="1:11" x14ac:dyDescent="0.25">
      <c r="A309" s="6">
        <v>117</v>
      </c>
      <c r="B309" s="7" t="s">
        <v>798</v>
      </c>
      <c r="C309" s="6" t="s">
        <v>9</v>
      </c>
      <c r="D309" s="17">
        <v>10</v>
      </c>
      <c r="E309" s="17">
        <v>2</v>
      </c>
      <c r="F309" s="17">
        <v>50</v>
      </c>
      <c r="G309" s="18"/>
      <c r="H309" s="18"/>
      <c r="I309" s="18"/>
      <c r="J309" s="22"/>
      <c r="K309" s="22"/>
    </row>
    <row r="310" spans="1:11" ht="30" x14ac:dyDescent="0.25">
      <c r="A310" s="6">
        <v>118</v>
      </c>
      <c r="B310" s="7" t="s">
        <v>800</v>
      </c>
      <c r="C310" s="6" t="s">
        <v>9</v>
      </c>
      <c r="D310" s="17">
        <v>100</v>
      </c>
      <c r="E310" s="17">
        <v>20</v>
      </c>
      <c r="F310" s="17">
        <f t="shared" si="5"/>
        <v>120</v>
      </c>
      <c r="G310" s="18"/>
      <c r="H310" s="18"/>
      <c r="I310" s="18"/>
      <c r="J310" s="22"/>
      <c r="K310" s="22"/>
    </row>
    <row r="311" spans="1:11" x14ac:dyDescent="0.25">
      <c r="A311" s="6">
        <v>119</v>
      </c>
      <c r="B311" s="7" t="s">
        <v>802</v>
      </c>
      <c r="C311" s="6" t="s">
        <v>9</v>
      </c>
      <c r="D311" s="17">
        <v>0</v>
      </c>
      <c r="E311" s="17">
        <v>0</v>
      </c>
      <c r="F311" s="17">
        <v>63</v>
      </c>
      <c r="G311" s="18"/>
      <c r="H311" s="18"/>
      <c r="I311" s="18"/>
      <c r="J311" s="22"/>
      <c r="K311" s="22"/>
    </row>
    <row r="312" spans="1:11" x14ac:dyDescent="0.25">
      <c r="A312" s="6">
        <v>120</v>
      </c>
      <c r="B312" s="7" t="s">
        <v>804</v>
      </c>
      <c r="C312" s="6" t="s">
        <v>9</v>
      </c>
      <c r="D312" s="17">
        <v>13500</v>
      </c>
      <c r="E312" s="17">
        <v>2700</v>
      </c>
      <c r="F312" s="17">
        <v>15000</v>
      </c>
      <c r="G312" s="18"/>
      <c r="H312" s="18"/>
      <c r="I312" s="18"/>
      <c r="J312" s="22"/>
      <c r="K312" s="22"/>
    </row>
    <row r="313" spans="1:11" x14ac:dyDescent="0.25">
      <c r="A313" s="6">
        <v>121</v>
      </c>
      <c r="B313" s="7" t="s">
        <v>806</v>
      </c>
      <c r="C313" s="6" t="s">
        <v>9</v>
      </c>
      <c r="D313" s="17">
        <v>2600</v>
      </c>
      <c r="E313" s="17">
        <v>520</v>
      </c>
      <c r="F313" s="17">
        <v>3000</v>
      </c>
      <c r="G313" s="18"/>
      <c r="H313" s="18"/>
      <c r="I313" s="18"/>
      <c r="J313" s="22"/>
      <c r="K313" s="22"/>
    </row>
    <row r="314" spans="1:11" x14ac:dyDescent="0.25">
      <c r="A314" s="6">
        <v>122</v>
      </c>
      <c r="B314" s="7" t="s">
        <v>808</v>
      </c>
      <c r="C314" s="6" t="s">
        <v>9</v>
      </c>
      <c r="D314" s="17">
        <v>10</v>
      </c>
      <c r="E314" s="17">
        <v>2</v>
      </c>
      <c r="F314" s="17">
        <v>20</v>
      </c>
      <c r="G314" s="18"/>
      <c r="H314" s="18"/>
      <c r="I314" s="18"/>
      <c r="J314" s="22"/>
      <c r="K314" s="22"/>
    </row>
    <row r="315" spans="1:11" x14ac:dyDescent="0.25">
      <c r="A315" s="6">
        <v>123</v>
      </c>
      <c r="B315" s="7" t="s">
        <v>810</v>
      </c>
      <c r="C315" s="6" t="s">
        <v>9</v>
      </c>
      <c r="D315" s="17">
        <v>30</v>
      </c>
      <c r="E315" s="17">
        <v>6</v>
      </c>
      <c r="F315" s="17">
        <f t="shared" si="5"/>
        <v>36</v>
      </c>
      <c r="G315" s="18"/>
      <c r="H315" s="18"/>
      <c r="I315" s="18"/>
      <c r="J315" s="22"/>
      <c r="K315" s="22"/>
    </row>
    <row r="316" spans="1:11" ht="30" x14ac:dyDescent="0.25">
      <c r="A316" s="6">
        <v>124</v>
      </c>
      <c r="B316" s="7" t="s">
        <v>812</v>
      </c>
      <c r="C316" s="6" t="s">
        <v>9</v>
      </c>
      <c r="D316" s="17">
        <v>15</v>
      </c>
      <c r="E316" s="17">
        <v>3</v>
      </c>
      <c r="F316" s="17">
        <f t="shared" si="5"/>
        <v>18</v>
      </c>
      <c r="G316" s="18"/>
      <c r="H316" s="18"/>
      <c r="I316" s="18"/>
      <c r="J316" s="22"/>
      <c r="K316" s="22"/>
    </row>
    <row r="317" spans="1:11" ht="30" x14ac:dyDescent="0.25">
      <c r="A317" s="6">
        <v>125</v>
      </c>
      <c r="B317" s="7" t="s">
        <v>814</v>
      </c>
      <c r="C317" s="6" t="s">
        <v>9</v>
      </c>
      <c r="D317" s="17">
        <v>10</v>
      </c>
      <c r="E317" s="17">
        <v>2</v>
      </c>
      <c r="F317" s="17">
        <f t="shared" si="5"/>
        <v>12</v>
      </c>
      <c r="G317" s="18"/>
      <c r="H317" s="18"/>
      <c r="I317" s="18"/>
      <c r="J317" s="22"/>
      <c r="K317" s="22"/>
    </row>
    <row r="318" spans="1:11" ht="30" x14ac:dyDescent="0.25">
      <c r="A318" s="6">
        <v>126</v>
      </c>
      <c r="B318" s="7" t="s">
        <v>816</v>
      </c>
      <c r="C318" s="6" t="s">
        <v>9</v>
      </c>
      <c r="D318" s="17">
        <v>10</v>
      </c>
      <c r="E318" s="17">
        <v>2</v>
      </c>
      <c r="F318" s="17">
        <f t="shared" si="5"/>
        <v>12</v>
      </c>
      <c r="G318" s="18"/>
      <c r="H318" s="18"/>
      <c r="I318" s="18"/>
      <c r="J318" s="22"/>
      <c r="K318" s="22"/>
    </row>
    <row r="319" spans="1:11" x14ac:dyDescent="0.25">
      <c r="A319" s="6">
        <v>127</v>
      </c>
      <c r="B319" s="7" t="s">
        <v>818</v>
      </c>
      <c r="C319" s="6" t="s">
        <v>9</v>
      </c>
      <c r="D319" s="17">
        <v>30</v>
      </c>
      <c r="E319" s="17">
        <v>6</v>
      </c>
      <c r="F319" s="17">
        <f t="shared" si="5"/>
        <v>36</v>
      </c>
      <c r="G319" s="18"/>
      <c r="H319" s="18"/>
      <c r="I319" s="18"/>
      <c r="J319" s="22"/>
      <c r="K319" s="22"/>
    </row>
    <row r="320" spans="1:11" ht="30" x14ac:dyDescent="0.25">
      <c r="A320" s="6">
        <v>128</v>
      </c>
      <c r="B320" s="7" t="s">
        <v>820</v>
      </c>
      <c r="C320" s="6" t="s">
        <v>9</v>
      </c>
      <c r="D320" s="17">
        <v>5</v>
      </c>
      <c r="E320" s="17">
        <v>1</v>
      </c>
      <c r="F320" s="17">
        <f t="shared" si="5"/>
        <v>6</v>
      </c>
      <c r="G320" s="18"/>
      <c r="H320" s="18"/>
      <c r="I320" s="18"/>
      <c r="J320" s="22"/>
      <c r="K320" s="22"/>
    </row>
    <row r="321" spans="1:11" ht="30" x14ac:dyDescent="0.25">
      <c r="A321" s="6">
        <v>129</v>
      </c>
      <c r="B321" s="7" t="s">
        <v>822</v>
      </c>
      <c r="C321" s="6" t="s">
        <v>9</v>
      </c>
      <c r="D321" s="17">
        <v>20</v>
      </c>
      <c r="E321" s="17">
        <v>4</v>
      </c>
      <c r="F321" s="17">
        <f t="shared" si="5"/>
        <v>24</v>
      </c>
      <c r="G321" s="18"/>
      <c r="H321" s="18"/>
      <c r="I321" s="18"/>
      <c r="J321" s="22"/>
      <c r="K321" s="22"/>
    </row>
    <row r="322" spans="1:11" x14ac:dyDescent="0.25">
      <c r="A322" s="6">
        <v>130</v>
      </c>
      <c r="B322" s="7" t="s">
        <v>824</v>
      </c>
      <c r="C322" s="6" t="s">
        <v>9</v>
      </c>
      <c r="D322" s="17">
        <v>0</v>
      </c>
      <c r="E322" s="17">
        <v>0</v>
      </c>
      <c r="F322" s="17">
        <v>2000</v>
      </c>
      <c r="G322" s="18"/>
      <c r="H322" s="18"/>
      <c r="I322" s="18"/>
      <c r="J322" s="22"/>
      <c r="K322" s="22"/>
    </row>
    <row r="323" spans="1:11" x14ac:dyDescent="0.25">
      <c r="A323" s="6">
        <v>131</v>
      </c>
      <c r="B323" s="7" t="s">
        <v>826</v>
      </c>
      <c r="C323" s="6" t="s">
        <v>9</v>
      </c>
      <c r="D323" s="17">
        <v>5</v>
      </c>
      <c r="E323" s="17">
        <v>1</v>
      </c>
      <c r="F323" s="17">
        <f t="shared" si="5"/>
        <v>6</v>
      </c>
      <c r="G323" s="18"/>
      <c r="H323" s="18"/>
      <c r="I323" s="18"/>
      <c r="J323" s="22"/>
      <c r="K323" s="22"/>
    </row>
    <row r="324" spans="1:11" x14ac:dyDescent="0.25">
      <c r="A324" s="6">
        <v>132</v>
      </c>
      <c r="B324" s="7" t="s">
        <v>828</v>
      </c>
      <c r="C324" s="6" t="s">
        <v>9</v>
      </c>
      <c r="D324" s="17">
        <v>0</v>
      </c>
      <c r="E324" s="17">
        <v>0</v>
      </c>
      <c r="F324" s="17">
        <v>10</v>
      </c>
      <c r="G324" s="18"/>
      <c r="H324" s="18"/>
      <c r="I324" s="18"/>
      <c r="J324" s="22"/>
      <c r="K324" s="22"/>
    </row>
    <row r="325" spans="1:11" x14ac:dyDescent="0.25">
      <c r="A325" s="6">
        <v>133</v>
      </c>
      <c r="B325" s="7" t="s">
        <v>830</v>
      </c>
      <c r="C325" s="6" t="s">
        <v>9</v>
      </c>
      <c r="D325" s="17">
        <v>40</v>
      </c>
      <c r="E325" s="17">
        <v>8</v>
      </c>
      <c r="F325" s="17">
        <f t="shared" si="5"/>
        <v>48</v>
      </c>
      <c r="G325" s="18"/>
      <c r="H325" s="18"/>
      <c r="I325" s="18"/>
      <c r="J325" s="22"/>
      <c r="K325" s="22"/>
    </row>
    <row r="326" spans="1:11" x14ac:dyDescent="0.25">
      <c r="A326" s="6">
        <v>134</v>
      </c>
      <c r="B326" s="7" t="s">
        <v>832</v>
      </c>
      <c r="C326" s="6" t="s">
        <v>9</v>
      </c>
      <c r="D326" s="17">
        <v>54</v>
      </c>
      <c r="E326" s="17">
        <v>11</v>
      </c>
      <c r="F326" s="17">
        <f t="shared" si="5"/>
        <v>65</v>
      </c>
      <c r="G326" s="18"/>
      <c r="H326" s="18"/>
      <c r="I326" s="18"/>
      <c r="J326" s="22"/>
      <c r="K326" s="22"/>
    </row>
    <row r="327" spans="1:11" x14ac:dyDescent="0.25">
      <c r="A327" s="6">
        <v>135</v>
      </c>
      <c r="B327" s="7" t="s">
        <v>834</v>
      </c>
      <c r="C327" s="6" t="s">
        <v>9</v>
      </c>
      <c r="D327" s="17">
        <v>10</v>
      </c>
      <c r="E327" s="17">
        <v>2</v>
      </c>
      <c r="F327" s="17">
        <f t="shared" si="5"/>
        <v>12</v>
      </c>
      <c r="G327" s="18"/>
      <c r="H327" s="18"/>
      <c r="I327" s="18"/>
      <c r="J327" s="22"/>
      <c r="K327" s="22"/>
    </row>
    <row r="328" spans="1:11" x14ac:dyDescent="0.25">
      <c r="A328" s="6">
        <v>136</v>
      </c>
      <c r="B328" s="7" t="s">
        <v>836</v>
      </c>
      <c r="C328" s="6" t="s">
        <v>674</v>
      </c>
      <c r="D328" s="17">
        <v>12800</v>
      </c>
      <c r="E328" s="17">
        <v>2560</v>
      </c>
      <c r="F328" s="17">
        <f t="shared" si="5"/>
        <v>15360</v>
      </c>
      <c r="G328" s="18"/>
      <c r="H328" s="18"/>
      <c r="I328" s="18"/>
      <c r="J328" s="22"/>
      <c r="K328" s="22"/>
    </row>
    <row r="329" spans="1:11" x14ac:dyDescent="0.25">
      <c r="A329" s="6">
        <v>137</v>
      </c>
      <c r="B329" s="7" t="s">
        <v>838</v>
      </c>
      <c r="C329" s="6" t="s">
        <v>674</v>
      </c>
      <c r="D329" s="17">
        <v>60000</v>
      </c>
      <c r="E329" s="17">
        <v>12000</v>
      </c>
      <c r="F329" s="17">
        <f t="shared" si="5"/>
        <v>72000</v>
      </c>
      <c r="G329" s="18"/>
      <c r="H329" s="18"/>
      <c r="I329" s="18"/>
      <c r="J329" s="22"/>
      <c r="K329" s="22"/>
    </row>
    <row r="330" spans="1:11" x14ac:dyDescent="0.25">
      <c r="A330" s="6">
        <v>138</v>
      </c>
      <c r="B330" s="7" t="s">
        <v>840</v>
      </c>
      <c r="C330" s="6" t="s">
        <v>9</v>
      </c>
      <c r="D330" s="17">
        <v>5000</v>
      </c>
      <c r="E330" s="17">
        <v>1000</v>
      </c>
      <c r="F330" s="17">
        <f t="shared" si="5"/>
        <v>6000</v>
      </c>
      <c r="G330" s="18"/>
      <c r="H330" s="18"/>
      <c r="I330" s="18"/>
      <c r="J330" s="22"/>
      <c r="K330" s="22"/>
    </row>
    <row r="331" spans="1:11" ht="30" x14ac:dyDescent="0.25">
      <c r="A331" s="6">
        <v>139</v>
      </c>
      <c r="B331" s="7" t="s">
        <v>842</v>
      </c>
      <c r="C331" s="6" t="s">
        <v>9</v>
      </c>
      <c r="D331" s="17">
        <v>1100</v>
      </c>
      <c r="E331" s="17">
        <v>220</v>
      </c>
      <c r="F331" s="17">
        <f t="shared" ref="F331:F404" si="6">D331+E331</f>
        <v>1320</v>
      </c>
      <c r="G331" s="18"/>
      <c r="H331" s="18"/>
      <c r="I331" s="18"/>
      <c r="J331" s="22"/>
      <c r="K331" s="22"/>
    </row>
    <row r="332" spans="1:11" x14ac:dyDescent="0.25">
      <c r="A332" s="6">
        <v>140</v>
      </c>
      <c r="B332" s="7" t="s">
        <v>844</v>
      </c>
      <c r="C332" s="6" t="s">
        <v>9</v>
      </c>
      <c r="D332" s="17">
        <v>395000</v>
      </c>
      <c r="E332" s="17">
        <v>79000</v>
      </c>
      <c r="F332" s="17">
        <v>500000</v>
      </c>
      <c r="G332" s="18"/>
      <c r="H332" s="18"/>
      <c r="I332" s="18"/>
      <c r="J332" s="22"/>
      <c r="K332" s="22"/>
    </row>
    <row r="333" spans="1:11" x14ac:dyDescent="0.25">
      <c r="A333" s="6">
        <v>141</v>
      </c>
      <c r="B333" s="7" t="s">
        <v>846</v>
      </c>
      <c r="C333" s="6" t="s">
        <v>18</v>
      </c>
      <c r="D333" s="17">
        <v>20</v>
      </c>
      <c r="E333" s="17">
        <v>4</v>
      </c>
      <c r="F333" s="17">
        <v>15</v>
      </c>
      <c r="G333" s="18"/>
      <c r="H333" s="18"/>
      <c r="I333" s="18"/>
      <c r="J333" s="22"/>
      <c r="K333" s="22"/>
    </row>
    <row r="334" spans="1:11" x14ac:dyDescent="0.25">
      <c r="A334" s="6">
        <v>142</v>
      </c>
      <c r="B334" s="7" t="s">
        <v>848</v>
      </c>
      <c r="C334" s="6" t="s">
        <v>325</v>
      </c>
      <c r="D334" s="17">
        <v>50</v>
      </c>
      <c r="E334" s="17">
        <v>10</v>
      </c>
      <c r="F334" s="17">
        <f t="shared" si="6"/>
        <v>60</v>
      </c>
      <c r="G334" s="18"/>
      <c r="H334" s="18"/>
      <c r="I334" s="18"/>
      <c r="J334" s="22"/>
      <c r="K334" s="22"/>
    </row>
    <row r="335" spans="1:11" x14ac:dyDescent="0.25">
      <c r="A335" s="6">
        <v>143</v>
      </c>
      <c r="B335" s="7" t="s">
        <v>850</v>
      </c>
      <c r="C335" s="6" t="s">
        <v>9</v>
      </c>
      <c r="D335" s="17">
        <v>8000</v>
      </c>
      <c r="E335" s="17">
        <v>1600</v>
      </c>
      <c r="F335" s="17">
        <f t="shared" si="6"/>
        <v>9600</v>
      </c>
      <c r="G335" s="18"/>
      <c r="H335" s="18"/>
      <c r="I335" s="18"/>
      <c r="J335" s="22"/>
      <c r="K335" s="22"/>
    </row>
    <row r="336" spans="1:11" ht="30" x14ac:dyDescent="0.25">
      <c r="A336" s="6">
        <v>144</v>
      </c>
      <c r="B336" s="7" t="s">
        <v>852</v>
      </c>
      <c r="C336" s="6" t="s">
        <v>9</v>
      </c>
      <c r="D336" s="17">
        <v>5</v>
      </c>
      <c r="E336" s="17">
        <v>1</v>
      </c>
      <c r="F336" s="17">
        <f t="shared" si="6"/>
        <v>6</v>
      </c>
      <c r="G336" s="18"/>
      <c r="H336" s="18"/>
      <c r="I336" s="18"/>
      <c r="J336" s="22"/>
      <c r="K336" s="22"/>
    </row>
    <row r="337" spans="1:11" ht="30" x14ac:dyDescent="0.25">
      <c r="A337" s="6">
        <v>145</v>
      </c>
      <c r="B337" s="7" t="s">
        <v>854</v>
      </c>
      <c r="C337" s="6" t="s">
        <v>9</v>
      </c>
      <c r="D337" s="17">
        <v>5</v>
      </c>
      <c r="E337" s="17">
        <v>1</v>
      </c>
      <c r="F337" s="17">
        <f t="shared" si="6"/>
        <v>6</v>
      </c>
      <c r="G337" s="18"/>
      <c r="H337" s="18"/>
      <c r="I337" s="18"/>
      <c r="J337" s="22"/>
      <c r="K337" s="22"/>
    </row>
    <row r="338" spans="1:11" ht="30" x14ac:dyDescent="0.25">
      <c r="A338" s="6">
        <v>146</v>
      </c>
      <c r="B338" s="7" t="s">
        <v>856</v>
      </c>
      <c r="C338" s="6" t="s">
        <v>9</v>
      </c>
      <c r="D338" s="17">
        <v>10</v>
      </c>
      <c r="E338" s="17">
        <v>2</v>
      </c>
      <c r="F338" s="17">
        <f t="shared" si="6"/>
        <v>12</v>
      </c>
      <c r="G338" s="18"/>
      <c r="H338" s="18"/>
      <c r="I338" s="18"/>
      <c r="J338" s="22"/>
      <c r="K338" s="22"/>
    </row>
    <row r="339" spans="1:11" x14ac:dyDescent="0.25">
      <c r="A339" s="6">
        <v>147</v>
      </c>
      <c r="B339" s="7" t="s">
        <v>858</v>
      </c>
      <c r="C339" s="6" t="s">
        <v>705</v>
      </c>
      <c r="D339" s="17">
        <v>20</v>
      </c>
      <c r="E339" s="17">
        <v>4</v>
      </c>
      <c r="F339" s="17">
        <f t="shared" si="6"/>
        <v>24</v>
      </c>
      <c r="G339" s="18"/>
      <c r="H339" s="18"/>
      <c r="I339" s="18"/>
      <c r="J339" s="22"/>
      <c r="K339" s="22"/>
    </row>
    <row r="340" spans="1:11" ht="30" x14ac:dyDescent="0.25">
      <c r="A340" s="6">
        <v>148</v>
      </c>
      <c r="B340" s="7" t="s">
        <v>860</v>
      </c>
      <c r="C340" s="6" t="s">
        <v>861</v>
      </c>
      <c r="D340" s="17">
        <v>450</v>
      </c>
      <c r="E340" s="17">
        <v>90</v>
      </c>
      <c r="F340" s="17">
        <v>500</v>
      </c>
      <c r="G340" s="18"/>
      <c r="H340" s="18"/>
      <c r="I340" s="18"/>
      <c r="J340" s="22"/>
      <c r="K340" s="22"/>
    </row>
    <row r="341" spans="1:11" x14ac:dyDescent="0.25">
      <c r="A341" s="6">
        <v>149</v>
      </c>
      <c r="B341" s="7" t="s">
        <v>863</v>
      </c>
      <c r="C341" s="6" t="s">
        <v>861</v>
      </c>
      <c r="D341" s="17">
        <v>1100</v>
      </c>
      <c r="E341" s="17">
        <v>220</v>
      </c>
      <c r="F341" s="17">
        <f t="shared" si="6"/>
        <v>1320</v>
      </c>
      <c r="G341" s="18"/>
      <c r="H341" s="18"/>
      <c r="I341" s="18"/>
      <c r="J341" s="22"/>
      <c r="K341" s="22"/>
    </row>
    <row r="342" spans="1:11" x14ac:dyDescent="0.25">
      <c r="A342" s="6">
        <v>150</v>
      </c>
      <c r="B342" s="7" t="s">
        <v>865</v>
      </c>
      <c r="C342" s="6" t="s">
        <v>866</v>
      </c>
      <c r="D342" s="17">
        <v>1800</v>
      </c>
      <c r="E342" s="17">
        <v>360</v>
      </c>
      <c r="F342" s="17">
        <f t="shared" si="6"/>
        <v>2160</v>
      </c>
      <c r="G342" s="18"/>
      <c r="H342" s="18"/>
      <c r="I342" s="18"/>
      <c r="J342" s="22"/>
      <c r="K342" s="22"/>
    </row>
    <row r="343" spans="1:11" x14ac:dyDescent="0.25">
      <c r="A343" s="6">
        <v>151</v>
      </c>
      <c r="B343" s="7" t="s">
        <v>868</v>
      </c>
      <c r="C343" s="6" t="s">
        <v>869</v>
      </c>
      <c r="D343" s="17">
        <v>50</v>
      </c>
      <c r="E343" s="17">
        <v>10</v>
      </c>
      <c r="F343" s="17">
        <f t="shared" si="6"/>
        <v>60</v>
      </c>
      <c r="G343" s="18"/>
      <c r="H343" s="18"/>
      <c r="I343" s="18"/>
      <c r="J343" s="22"/>
      <c r="K343" s="22"/>
    </row>
    <row r="344" spans="1:11" x14ac:dyDescent="0.25">
      <c r="A344" s="6">
        <v>152</v>
      </c>
      <c r="B344" s="7" t="s">
        <v>871</v>
      </c>
      <c r="C344" s="6" t="s">
        <v>705</v>
      </c>
      <c r="D344" s="17">
        <v>50</v>
      </c>
      <c r="E344" s="17">
        <v>10</v>
      </c>
      <c r="F344" s="17">
        <f t="shared" si="6"/>
        <v>60</v>
      </c>
      <c r="G344" s="18"/>
      <c r="H344" s="18"/>
      <c r="I344" s="18"/>
      <c r="J344" s="22"/>
      <c r="K344" s="22"/>
    </row>
    <row r="345" spans="1:11" x14ac:dyDescent="0.25">
      <c r="A345" s="6">
        <v>153</v>
      </c>
      <c r="B345" s="7" t="s">
        <v>873</v>
      </c>
      <c r="C345" s="6" t="s">
        <v>866</v>
      </c>
      <c r="D345" s="17">
        <v>40</v>
      </c>
      <c r="E345" s="17">
        <v>8</v>
      </c>
      <c r="F345" s="17">
        <f t="shared" si="6"/>
        <v>48</v>
      </c>
      <c r="G345" s="18"/>
      <c r="H345" s="18"/>
      <c r="I345" s="18"/>
      <c r="J345" s="22"/>
      <c r="K345" s="22"/>
    </row>
    <row r="346" spans="1:11" x14ac:dyDescent="0.25">
      <c r="A346" s="6">
        <v>154</v>
      </c>
      <c r="B346" s="7" t="s">
        <v>875</v>
      </c>
      <c r="C346" s="6" t="s">
        <v>9</v>
      </c>
      <c r="D346" s="17">
        <v>85</v>
      </c>
      <c r="E346" s="17">
        <v>17</v>
      </c>
      <c r="F346" s="17">
        <f t="shared" si="6"/>
        <v>102</v>
      </c>
      <c r="G346" s="18"/>
      <c r="H346" s="18"/>
      <c r="I346" s="18"/>
      <c r="J346" s="22"/>
      <c r="K346" s="22"/>
    </row>
    <row r="347" spans="1:11" x14ac:dyDescent="0.25">
      <c r="A347" s="6">
        <v>155</v>
      </c>
      <c r="B347" s="7" t="s">
        <v>877</v>
      </c>
      <c r="C347" s="6" t="s">
        <v>9</v>
      </c>
      <c r="D347" s="17">
        <v>30</v>
      </c>
      <c r="E347" s="17">
        <v>6</v>
      </c>
      <c r="F347" s="17">
        <f t="shared" si="6"/>
        <v>36</v>
      </c>
      <c r="G347" s="18"/>
      <c r="H347" s="18"/>
      <c r="I347" s="18"/>
      <c r="J347" s="22"/>
      <c r="K347" s="22"/>
    </row>
    <row r="348" spans="1:11" x14ac:dyDescent="0.25">
      <c r="A348" s="6">
        <v>156</v>
      </c>
      <c r="B348" s="7" t="s">
        <v>879</v>
      </c>
      <c r="C348" s="6" t="s">
        <v>9</v>
      </c>
      <c r="D348" s="17">
        <v>40</v>
      </c>
      <c r="E348" s="17">
        <v>8</v>
      </c>
      <c r="F348" s="17">
        <f t="shared" si="6"/>
        <v>48</v>
      </c>
      <c r="G348" s="18"/>
      <c r="H348" s="18"/>
      <c r="I348" s="18"/>
      <c r="J348" s="22"/>
      <c r="K348" s="22"/>
    </row>
    <row r="349" spans="1:11" x14ac:dyDescent="0.25">
      <c r="A349" s="6">
        <v>157</v>
      </c>
      <c r="B349" s="7" t="s">
        <v>881</v>
      </c>
      <c r="C349" s="6" t="s">
        <v>9</v>
      </c>
      <c r="D349" s="17">
        <v>20</v>
      </c>
      <c r="E349" s="17">
        <v>4</v>
      </c>
      <c r="F349" s="17">
        <f t="shared" si="6"/>
        <v>24</v>
      </c>
      <c r="G349" s="18"/>
      <c r="H349" s="18"/>
      <c r="I349" s="18"/>
      <c r="J349" s="22"/>
      <c r="K349" s="22"/>
    </row>
    <row r="350" spans="1:11" x14ac:dyDescent="0.25">
      <c r="A350" s="6">
        <v>158</v>
      </c>
      <c r="B350" s="7" t="s">
        <v>883</v>
      </c>
      <c r="C350" s="6" t="s">
        <v>9</v>
      </c>
      <c r="D350" s="17">
        <v>15</v>
      </c>
      <c r="E350" s="17">
        <v>3</v>
      </c>
      <c r="F350" s="17">
        <f t="shared" si="6"/>
        <v>18</v>
      </c>
      <c r="G350" s="18"/>
      <c r="H350" s="18"/>
      <c r="I350" s="18"/>
      <c r="J350" s="22"/>
      <c r="K350" s="22"/>
    </row>
    <row r="351" spans="1:11" x14ac:dyDescent="0.25">
      <c r="A351" s="6">
        <v>159</v>
      </c>
      <c r="B351" s="7" t="s">
        <v>885</v>
      </c>
      <c r="C351" s="6" t="s">
        <v>9</v>
      </c>
      <c r="D351" s="17">
        <v>0</v>
      </c>
      <c r="E351" s="17">
        <v>0</v>
      </c>
      <c r="F351" s="17">
        <v>20</v>
      </c>
      <c r="G351" s="18"/>
      <c r="H351" s="18"/>
      <c r="I351" s="18"/>
      <c r="J351" s="22"/>
      <c r="K351" s="22"/>
    </row>
    <row r="352" spans="1:11" x14ac:dyDescent="0.25">
      <c r="A352" s="6">
        <v>160</v>
      </c>
      <c r="B352" s="7" t="s">
        <v>887</v>
      </c>
      <c r="C352" s="6" t="s">
        <v>9</v>
      </c>
      <c r="D352" s="17">
        <v>30</v>
      </c>
      <c r="E352" s="17">
        <v>6</v>
      </c>
      <c r="F352" s="17">
        <f t="shared" si="6"/>
        <v>36</v>
      </c>
      <c r="G352" s="18"/>
      <c r="H352" s="18"/>
      <c r="I352" s="18"/>
      <c r="J352" s="22"/>
      <c r="K352" s="22"/>
    </row>
    <row r="353" spans="1:11" x14ac:dyDescent="0.25">
      <c r="A353" s="6">
        <v>161</v>
      </c>
      <c r="B353" s="12" t="s">
        <v>889</v>
      </c>
      <c r="C353" s="6" t="s">
        <v>210</v>
      </c>
      <c r="D353" s="8">
        <v>150</v>
      </c>
      <c r="E353" s="8">
        <v>30</v>
      </c>
      <c r="F353" s="8">
        <f t="shared" si="6"/>
        <v>180</v>
      </c>
      <c r="G353" s="9"/>
      <c r="H353" s="9"/>
      <c r="I353" s="9"/>
      <c r="J353" s="22"/>
      <c r="K353" s="22"/>
    </row>
    <row r="354" spans="1:11" x14ac:dyDescent="0.25">
      <c r="A354" s="6">
        <v>162</v>
      </c>
      <c r="B354" s="12" t="s">
        <v>891</v>
      </c>
      <c r="C354" s="6" t="s">
        <v>210</v>
      </c>
      <c r="D354" s="8">
        <v>4000</v>
      </c>
      <c r="E354" s="8">
        <v>800</v>
      </c>
      <c r="F354" s="8">
        <f t="shared" si="6"/>
        <v>4800</v>
      </c>
      <c r="G354" s="9"/>
      <c r="H354" s="9"/>
      <c r="I354" s="9"/>
      <c r="J354" s="22"/>
      <c r="K354" s="22"/>
    </row>
    <row r="355" spans="1:11" x14ac:dyDescent="0.25">
      <c r="A355" s="6">
        <v>163</v>
      </c>
      <c r="B355" s="12" t="s">
        <v>893</v>
      </c>
      <c r="C355" s="6" t="s">
        <v>210</v>
      </c>
      <c r="D355" s="8">
        <v>2000</v>
      </c>
      <c r="E355" s="8">
        <v>400</v>
      </c>
      <c r="F355" s="8">
        <f t="shared" si="6"/>
        <v>2400</v>
      </c>
      <c r="G355" s="9"/>
      <c r="H355" s="9"/>
      <c r="I355" s="9"/>
      <c r="J355" s="22"/>
      <c r="K355" s="22"/>
    </row>
    <row r="356" spans="1:11" x14ac:dyDescent="0.25">
      <c r="A356" s="6">
        <v>164</v>
      </c>
      <c r="B356" s="12" t="s">
        <v>895</v>
      </c>
      <c r="C356" s="6" t="s">
        <v>210</v>
      </c>
      <c r="D356" s="8">
        <v>417</v>
      </c>
      <c r="E356" s="8">
        <v>83</v>
      </c>
      <c r="F356" s="8">
        <v>500</v>
      </c>
      <c r="G356" s="9"/>
      <c r="H356" s="9"/>
      <c r="I356" s="9"/>
      <c r="J356" s="22"/>
      <c r="K356" s="22"/>
    </row>
    <row r="357" spans="1:11" x14ac:dyDescent="0.25">
      <c r="A357" s="6">
        <v>165</v>
      </c>
      <c r="B357" s="12" t="s">
        <v>897</v>
      </c>
      <c r="C357" s="6" t="s">
        <v>210</v>
      </c>
      <c r="D357" s="8">
        <v>30</v>
      </c>
      <c r="E357" s="8">
        <v>6</v>
      </c>
      <c r="F357" s="8">
        <f t="shared" ref="F357:F360" si="7">D357+E357</f>
        <v>36</v>
      </c>
      <c r="G357" s="9"/>
      <c r="H357" s="9"/>
      <c r="I357" s="9"/>
      <c r="J357" s="22"/>
      <c r="K357" s="22"/>
    </row>
    <row r="358" spans="1:11" x14ac:dyDescent="0.25">
      <c r="A358" s="6">
        <v>166</v>
      </c>
      <c r="B358" s="12" t="s">
        <v>899</v>
      </c>
      <c r="C358" s="6" t="s">
        <v>210</v>
      </c>
      <c r="D358" s="8">
        <v>250</v>
      </c>
      <c r="E358" s="8">
        <v>50</v>
      </c>
      <c r="F358" s="8">
        <v>300</v>
      </c>
      <c r="G358" s="9"/>
      <c r="H358" s="9"/>
      <c r="I358" s="9"/>
      <c r="J358" s="22"/>
      <c r="K358" s="22"/>
    </row>
    <row r="359" spans="1:11" x14ac:dyDescent="0.25">
      <c r="A359" s="6">
        <v>167</v>
      </c>
      <c r="B359" s="12" t="s">
        <v>901</v>
      </c>
      <c r="C359" s="6" t="s">
        <v>210</v>
      </c>
      <c r="D359" s="8">
        <v>250</v>
      </c>
      <c r="E359" s="8">
        <v>50</v>
      </c>
      <c r="F359" s="8">
        <f t="shared" si="7"/>
        <v>300</v>
      </c>
      <c r="G359" s="9"/>
      <c r="H359" s="9"/>
      <c r="I359" s="9"/>
      <c r="J359" s="22"/>
      <c r="K359" s="22"/>
    </row>
    <row r="360" spans="1:11" x14ac:dyDescent="0.25">
      <c r="A360" s="6">
        <v>168</v>
      </c>
      <c r="B360" s="12" t="s">
        <v>903</v>
      </c>
      <c r="C360" s="6" t="s">
        <v>210</v>
      </c>
      <c r="D360" s="8">
        <v>70</v>
      </c>
      <c r="E360" s="8">
        <v>14</v>
      </c>
      <c r="F360" s="8">
        <f t="shared" si="7"/>
        <v>84</v>
      </c>
      <c r="G360" s="9"/>
      <c r="H360" s="9"/>
      <c r="I360" s="9"/>
      <c r="J360" s="22"/>
      <c r="K360" s="22"/>
    </row>
    <row r="361" spans="1:11" x14ac:dyDescent="0.25">
      <c r="A361" s="6">
        <v>169</v>
      </c>
      <c r="B361" s="7" t="s">
        <v>905</v>
      </c>
      <c r="C361" s="6" t="s">
        <v>743</v>
      </c>
      <c r="D361" s="17">
        <v>0</v>
      </c>
      <c r="E361" s="17">
        <v>0</v>
      </c>
      <c r="F361" s="17">
        <v>50</v>
      </c>
      <c r="G361" s="18"/>
      <c r="H361" s="18"/>
      <c r="I361" s="18"/>
      <c r="J361" s="22"/>
      <c r="K361" s="22"/>
    </row>
    <row r="362" spans="1:11" x14ac:dyDescent="0.25">
      <c r="A362" s="6">
        <v>170</v>
      </c>
      <c r="B362" s="7" t="s">
        <v>907</v>
      </c>
      <c r="C362" s="6" t="s">
        <v>9</v>
      </c>
      <c r="D362" s="17">
        <v>80</v>
      </c>
      <c r="E362" s="17">
        <v>16</v>
      </c>
      <c r="F362" s="17">
        <f t="shared" si="6"/>
        <v>96</v>
      </c>
      <c r="G362" s="18"/>
      <c r="H362" s="18"/>
      <c r="I362" s="18"/>
      <c r="J362" s="22"/>
      <c r="K362" s="22"/>
    </row>
    <row r="363" spans="1:11" x14ac:dyDescent="0.25">
      <c r="A363" s="6">
        <v>171</v>
      </c>
      <c r="B363" s="7" t="s">
        <v>909</v>
      </c>
      <c r="C363" s="6" t="s">
        <v>9</v>
      </c>
      <c r="D363" s="17">
        <v>250</v>
      </c>
      <c r="E363" s="17">
        <v>50</v>
      </c>
      <c r="F363" s="17">
        <f t="shared" si="6"/>
        <v>300</v>
      </c>
      <c r="G363" s="18"/>
      <c r="H363" s="18"/>
      <c r="I363" s="18"/>
      <c r="J363" s="22"/>
      <c r="K363" s="22"/>
    </row>
    <row r="364" spans="1:11" x14ac:dyDescent="0.25">
      <c r="A364" s="6">
        <v>172</v>
      </c>
      <c r="B364" s="12" t="s">
        <v>911</v>
      </c>
      <c r="C364" s="6" t="s">
        <v>9</v>
      </c>
      <c r="D364" s="8">
        <v>20</v>
      </c>
      <c r="E364" s="8">
        <v>4</v>
      </c>
      <c r="F364" s="8">
        <f t="shared" si="6"/>
        <v>24</v>
      </c>
      <c r="G364" s="9"/>
      <c r="H364" s="9"/>
      <c r="I364" s="9"/>
      <c r="J364" s="22"/>
      <c r="K364" s="22"/>
    </row>
    <row r="365" spans="1:11" x14ac:dyDescent="0.25">
      <c r="A365" s="6">
        <v>173</v>
      </c>
      <c r="B365" s="12" t="s">
        <v>913</v>
      </c>
      <c r="C365" s="6" t="s">
        <v>9</v>
      </c>
      <c r="D365" s="8">
        <v>10</v>
      </c>
      <c r="E365" s="8">
        <v>2</v>
      </c>
      <c r="F365" s="8">
        <f t="shared" si="6"/>
        <v>12</v>
      </c>
      <c r="G365" s="9"/>
      <c r="H365" s="9"/>
      <c r="I365" s="9"/>
      <c r="J365" s="22"/>
      <c r="K365" s="22"/>
    </row>
    <row r="366" spans="1:11" ht="30" x14ac:dyDescent="0.25">
      <c r="A366" s="6">
        <v>174</v>
      </c>
      <c r="B366" s="7" t="s">
        <v>915</v>
      </c>
      <c r="C366" s="6" t="s">
        <v>566</v>
      </c>
      <c r="D366" s="17">
        <v>135</v>
      </c>
      <c r="E366" s="17">
        <v>27</v>
      </c>
      <c r="F366" s="17">
        <f t="shared" si="6"/>
        <v>162</v>
      </c>
      <c r="G366" s="18"/>
      <c r="H366" s="18"/>
      <c r="I366" s="18"/>
      <c r="J366" s="22"/>
      <c r="K366" s="22"/>
    </row>
    <row r="367" spans="1:11" x14ac:dyDescent="0.25">
      <c r="A367" s="6">
        <v>175</v>
      </c>
      <c r="B367" s="7" t="s">
        <v>917</v>
      </c>
      <c r="C367" s="6" t="s">
        <v>918</v>
      </c>
      <c r="D367" s="17">
        <v>20</v>
      </c>
      <c r="E367" s="17">
        <v>4</v>
      </c>
      <c r="F367" s="17">
        <f t="shared" si="6"/>
        <v>24</v>
      </c>
      <c r="G367" s="18"/>
      <c r="H367" s="18"/>
      <c r="I367" s="18"/>
      <c r="J367" s="22"/>
      <c r="K367" s="22"/>
    </row>
    <row r="368" spans="1:11" x14ac:dyDescent="0.25">
      <c r="A368" s="6">
        <v>176</v>
      </c>
      <c r="B368" s="7" t="s">
        <v>920</v>
      </c>
      <c r="C368" s="6" t="s">
        <v>918</v>
      </c>
      <c r="D368" s="17">
        <v>30</v>
      </c>
      <c r="E368" s="17">
        <v>6</v>
      </c>
      <c r="F368" s="17">
        <f t="shared" si="6"/>
        <v>36</v>
      </c>
      <c r="G368" s="18"/>
      <c r="H368" s="18"/>
      <c r="I368" s="18"/>
      <c r="J368" s="22"/>
      <c r="K368" s="22"/>
    </row>
    <row r="369" spans="1:11" x14ac:dyDescent="0.25">
      <c r="A369" s="6">
        <v>177</v>
      </c>
      <c r="B369" s="7" t="s">
        <v>922</v>
      </c>
      <c r="C369" s="6" t="s">
        <v>918</v>
      </c>
      <c r="D369" s="17">
        <v>20</v>
      </c>
      <c r="E369" s="17">
        <v>4</v>
      </c>
      <c r="F369" s="17">
        <f t="shared" si="6"/>
        <v>24</v>
      </c>
      <c r="G369" s="18"/>
      <c r="H369" s="18"/>
      <c r="I369" s="18"/>
      <c r="J369" s="22"/>
      <c r="K369" s="22"/>
    </row>
    <row r="370" spans="1:11" ht="30" x14ac:dyDescent="0.25">
      <c r="A370" s="6">
        <v>178</v>
      </c>
      <c r="B370" s="7" t="s">
        <v>924</v>
      </c>
      <c r="C370" s="6" t="s">
        <v>9</v>
      </c>
      <c r="D370" s="17">
        <v>1500</v>
      </c>
      <c r="E370" s="17">
        <v>300</v>
      </c>
      <c r="F370" s="17">
        <f t="shared" si="6"/>
        <v>1800</v>
      </c>
      <c r="G370" s="18"/>
      <c r="H370" s="18"/>
      <c r="I370" s="18"/>
      <c r="J370" s="22"/>
      <c r="K370" s="22"/>
    </row>
    <row r="371" spans="1:11" x14ac:dyDescent="0.25">
      <c r="A371" s="6">
        <v>179</v>
      </c>
      <c r="B371" s="13" t="s">
        <v>926</v>
      </c>
      <c r="C371" s="6" t="s">
        <v>325</v>
      </c>
      <c r="D371" s="17">
        <v>50</v>
      </c>
      <c r="E371" s="17">
        <v>10</v>
      </c>
      <c r="F371" s="17">
        <f t="shared" si="6"/>
        <v>60</v>
      </c>
      <c r="G371" s="18"/>
      <c r="H371" s="18"/>
      <c r="I371" s="18"/>
      <c r="J371" s="22"/>
      <c r="K371" s="22"/>
    </row>
    <row r="372" spans="1:11" x14ac:dyDescent="0.25">
      <c r="A372" s="6">
        <v>180</v>
      </c>
      <c r="B372" s="7" t="s">
        <v>928</v>
      </c>
      <c r="C372" s="6" t="s">
        <v>9</v>
      </c>
      <c r="D372" s="17">
        <v>1</v>
      </c>
      <c r="E372" s="17">
        <v>0</v>
      </c>
      <c r="F372" s="17">
        <f t="shared" si="6"/>
        <v>1</v>
      </c>
      <c r="G372" s="18"/>
      <c r="H372" s="18"/>
      <c r="I372" s="18"/>
      <c r="J372" s="22"/>
      <c r="K372" s="22"/>
    </row>
    <row r="373" spans="1:11" x14ac:dyDescent="0.25">
      <c r="A373" s="6">
        <v>181</v>
      </c>
      <c r="B373" s="7" t="s">
        <v>930</v>
      </c>
      <c r="C373" s="6" t="s">
        <v>9</v>
      </c>
      <c r="D373" s="17">
        <v>1</v>
      </c>
      <c r="E373" s="17">
        <v>0</v>
      </c>
      <c r="F373" s="17">
        <f t="shared" si="6"/>
        <v>1</v>
      </c>
      <c r="G373" s="18"/>
      <c r="H373" s="18"/>
      <c r="I373" s="18"/>
      <c r="J373" s="22"/>
      <c r="K373" s="22"/>
    </row>
    <row r="374" spans="1:11" x14ac:dyDescent="0.25">
      <c r="A374" s="6">
        <v>182</v>
      </c>
      <c r="B374" s="7" t="s">
        <v>932</v>
      </c>
      <c r="C374" s="6" t="s">
        <v>9</v>
      </c>
      <c r="D374" s="17">
        <v>5</v>
      </c>
      <c r="E374" s="17">
        <v>1</v>
      </c>
      <c r="F374" s="17">
        <f t="shared" si="6"/>
        <v>6</v>
      </c>
      <c r="G374" s="18"/>
      <c r="H374" s="18"/>
      <c r="I374" s="18"/>
      <c r="J374" s="22"/>
      <c r="K374" s="22"/>
    </row>
    <row r="375" spans="1:11" x14ac:dyDescent="0.25">
      <c r="A375" s="6">
        <v>183</v>
      </c>
      <c r="B375" s="7" t="s">
        <v>934</v>
      </c>
      <c r="C375" s="6" t="s">
        <v>9</v>
      </c>
      <c r="D375" s="17">
        <v>30</v>
      </c>
      <c r="E375" s="17">
        <v>6</v>
      </c>
      <c r="F375" s="17">
        <f t="shared" si="6"/>
        <v>36</v>
      </c>
      <c r="G375" s="18"/>
      <c r="H375" s="18"/>
      <c r="I375" s="18"/>
      <c r="J375" s="22"/>
      <c r="K375" s="22"/>
    </row>
    <row r="376" spans="1:11" x14ac:dyDescent="0.25">
      <c r="A376" s="6">
        <v>184</v>
      </c>
      <c r="B376" s="7" t="s">
        <v>936</v>
      </c>
      <c r="C376" s="6" t="s">
        <v>9</v>
      </c>
      <c r="D376" s="17">
        <v>10</v>
      </c>
      <c r="E376" s="17">
        <v>2</v>
      </c>
      <c r="F376" s="17">
        <f t="shared" si="6"/>
        <v>12</v>
      </c>
      <c r="G376" s="18"/>
      <c r="H376" s="18"/>
      <c r="I376" s="18"/>
      <c r="J376" s="22"/>
      <c r="K376" s="22"/>
    </row>
    <row r="377" spans="1:11" x14ac:dyDescent="0.25">
      <c r="A377" s="6">
        <v>185</v>
      </c>
      <c r="B377" s="7" t="s">
        <v>938</v>
      </c>
      <c r="C377" s="6" t="s">
        <v>9</v>
      </c>
      <c r="D377" s="17">
        <v>10</v>
      </c>
      <c r="E377" s="17">
        <v>2</v>
      </c>
      <c r="F377" s="17">
        <f t="shared" si="6"/>
        <v>12</v>
      </c>
      <c r="G377" s="18"/>
      <c r="H377" s="18"/>
      <c r="I377" s="18"/>
      <c r="J377" s="22"/>
      <c r="K377" s="22"/>
    </row>
    <row r="378" spans="1:11" x14ac:dyDescent="0.25">
      <c r="A378" s="6">
        <v>186</v>
      </c>
      <c r="B378" s="7" t="s">
        <v>940</v>
      </c>
      <c r="C378" s="6" t="s">
        <v>9</v>
      </c>
      <c r="D378" s="17">
        <v>5</v>
      </c>
      <c r="E378" s="17">
        <v>1</v>
      </c>
      <c r="F378" s="17">
        <f t="shared" si="6"/>
        <v>6</v>
      </c>
      <c r="G378" s="18"/>
      <c r="H378" s="18"/>
      <c r="I378" s="18"/>
      <c r="J378" s="22"/>
      <c r="K378" s="22"/>
    </row>
    <row r="379" spans="1:11" x14ac:dyDescent="0.25">
      <c r="A379" s="6">
        <v>187</v>
      </c>
      <c r="B379" s="7" t="s">
        <v>942</v>
      </c>
      <c r="C379" s="6" t="s">
        <v>9</v>
      </c>
      <c r="D379" s="17">
        <v>1</v>
      </c>
      <c r="E379" s="17">
        <v>0</v>
      </c>
      <c r="F379" s="17">
        <v>5</v>
      </c>
      <c r="G379" s="18"/>
      <c r="H379" s="18"/>
      <c r="I379" s="18"/>
      <c r="J379" s="22"/>
      <c r="K379" s="22"/>
    </row>
    <row r="380" spans="1:11" x14ac:dyDescent="0.25">
      <c r="A380" s="6">
        <v>188</v>
      </c>
      <c r="B380" s="7" t="s">
        <v>944</v>
      </c>
      <c r="C380" s="6" t="s">
        <v>9</v>
      </c>
      <c r="D380" s="17">
        <v>1</v>
      </c>
      <c r="E380" s="17">
        <v>0</v>
      </c>
      <c r="F380" s="17">
        <f t="shared" si="6"/>
        <v>1</v>
      </c>
      <c r="G380" s="18"/>
      <c r="H380" s="18"/>
      <c r="I380" s="18"/>
      <c r="J380" s="22"/>
      <c r="K380" s="22"/>
    </row>
    <row r="381" spans="1:11" x14ac:dyDescent="0.25">
      <c r="A381" s="6">
        <v>189</v>
      </c>
      <c r="B381" s="7" t="s">
        <v>946</v>
      </c>
      <c r="C381" s="6" t="s">
        <v>9</v>
      </c>
      <c r="D381" s="17">
        <v>0</v>
      </c>
      <c r="E381" s="17">
        <v>0</v>
      </c>
      <c r="F381" s="17">
        <v>5</v>
      </c>
      <c r="G381" s="18"/>
      <c r="H381" s="18"/>
      <c r="I381" s="18"/>
      <c r="J381" s="22"/>
      <c r="K381" s="22"/>
    </row>
    <row r="382" spans="1:11" ht="30" x14ac:dyDescent="0.25">
      <c r="A382" s="6">
        <v>190</v>
      </c>
      <c r="B382" s="7" t="s">
        <v>948</v>
      </c>
      <c r="C382" s="6" t="s">
        <v>144</v>
      </c>
      <c r="D382" s="17">
        <v>30</v>
      </c>
      <c r="E382" s="17">
        <v>6</v>
      </c>
      <c r="F382" s="17">
        <v>50</v>
      </c>
      <c r="G382" s="18"/>
      <c r="H382" s="18"/>
      <c r="I382" s="18"/>
      <c r="J382" s="22"/>
      <c r="K382" s="22"/>
    </row>
    <row r="383" spans="1:11" x14ac:dyDescent="0.25">
      <c r="A383" s="6">
        <v>191</v>
      </c>
      <c r="B383" s="7" t="s">
        <v>950</v>
      </c>
      <c r="C383" s="6" t="s">
        <v>9</v>
      </c>
      <c r="D383" s="17">
        <v>0</v>
      </c>
      <c r="E383" s="17">
        <v>0</v>
      </c>
      <c r="F383" s="17">
        <v>8</v>
      </c>
      <c r="G383" s="18"/>
      <c r="H383" s="18"/>
      <c r="I383" s="18"/>
      <c r="J383" s="22"/>
      <c r="K383" s="22"/>
    </row>
    <row r="384" spans="1:11" ht="30" x14ac:dyDescent="0.25">
      <c r="A384" s="6">
        <v>192</v>
      </c>
      <c r="B384" s="7" t="s">
        <v>952</v>
      </c>
      <c r="C384" s="6" t="s">
        <v>9</v>
      </c>
      <c r="D384" s="17">
        <v>15</v>
      </c>
      <c r="E384" s="17">
        <v>3</v>
      </c>
      <c r="F384" s="17">
        <f t="shared" si="6"/>
        <v>18</v>
      </c>
      <c r="G384" s="18"/>
      <c r="H384" s="18"/>
      <c r="I384" s="18"/>
      <c r="J384" s="22"/>
      <c r="K384" s="22"/>
    </row>
    <row r="385" spans="1:11" ht="30" x14ac:dyDescent="0.25">
      <c r="A385" s="6">
        <v>193</v>
      </c>
      <c r="B385" s="7" t="s">
        <v>954</v>
      </c>
      <c r="C385" s="6" t="s">
        <v>9</v>
      </c>
      <c r="D385" s="17">
        <v>10</v>
      </c>
      <c r="E385" s="17">
        <v>2</v>
      </c>
      <c r="F385" s="17">
        <f t="shared" si="6"/>
        <v>12</v>
      </c>
      <c r="G385" s="18"/>
      <c r="H385" s="18"/>
      <c r="I385" s="18"/>
      <c r="J385" s="22"/>
      <c r="K385" s="22"/>
    </row>
    <row r="386" spans="1:11" ht="30" x14ac:dyDescent="0.25">
      <c r="A386" s="6">
        <v>194</v>
      </c>
      <c r="B386" s="7" t="s">
        <v>956</v>
      </c>
      <c r="C386" s="6" t="s">
        <v>9</v>
      </c>
      <c r="D386" s="17">
        <v>30</v>
      </c>
      <c r="E386" s="17">
        <v>6</v>
      </c>
      <c r="F386" s="17">
        <f t="shared" si="6"/>
        <v>36</v>
      </c>
      <c r="G386" s="18"/>
      <c r="H386" s="18"/>
      <c r="I386" s="18"/>
      <c r="J386" s="22"/>
      <c r="K386" s="22"/>
    </row>
    <row r="387" spans="1:11" ht="30" x14ac:dyDescent="0.25">
      <c r="A387" s="6">
        <v>195</v>
      </c>
      <c r="B387" s="7" t="s">
        <v>958</v>
      </c>
      <c r="C387" s="6" t="s">
        <v>9</v>
      </c>
      <c r="D387" s="17">
        <v>20</v>
      </c>
      <c r="E387" s="17">
        <v>4</v>
      </c>
      <c r="F387" s="17">
        <f t="shared" si="6"/>
        <v>24</v>
      </c>
      <c r="G387" s="18"/>
      <c r="H387" s="18"/>
      <c r="I387" s="18"/>
      <c r="J387" s="22"/>
      <c r="K387" s="22"/>
    </row>
    <row r="388" spans="1:11" ht="30" x14ac:dyDescent="0.25">
      <c r="A388" s="6">
        <v>196</v>
      </c>
      <c r="B388" s="7" t="s">
        <v>960</v>
      </c>
      <c r="C388" s="6" t="s">
        <v>9</v>
      </c>
      <c r="D388" s="17">
        <v>10</v>
      </c>
      <c r="E388" s="17">
        <v>2</v>
      </c>
      <c r="F388" s="17">
        <f t="shared" si="6"/>
        <v>12</v>
      </c>
      <c r="G388" s="18"/>
      <c r="H388" s="18"/>
      <c r="I388" s="18"/>
      <c r="J388" s="22"/>
      <c r="K388" s="22"/>
    </row>
    <row r="389" spans="1:11" ht="30" x14ac:dyDescent="0.25">
      <c r="A389" s="6">
        <v>197</v>
      </c>
      <c r="B389" s="7" t="s">
        <v>962</v>
      </c>
      <c r="C389" s="6" t="s">
        <v>9</v>
      </c>
      <c r="D389" s="17">
        <v>20</v>
      </c>
      <c r="E389" s="17">
        <v>4</v>
      </c>
      <c r="F389" s="17">
        <f t="shared" si="6"/>
        <v>24</v>
      </c>
      <c r="G389" s="18"/>
      <c r="H389" s="18"/>
      <c r="I389" s="18"/>
      <c r="J389" s="22"/>
      <c r="K389" s="22"/>
    </row>
    <row r="390" spans="1:11" x14ac:dyDescent="0.25">
      <c r="A390" s="6">
        <v>198</v>
      </c>
      <c r="B390" s="7" t="s">
        <v>964</v>
      </c>
      <c r="C390" s="6" t="s">
        <v>9</v>
      </c>
      <c r="D390" s="17">
        <v>10</v>
      </c>
      <c r="E390" s="17">
        <v>2</v>
      </c>
      <c r="F390" s="17">
        <f t="shared" si="6"/>
        <v>12</v>
      </c>
      <c r="G390" s="18"/>
      <c r="H390" s="18"/>
      <c r="I390" s="18"/>
      <c r="J390" s="22"/>
      <c r="K390" s="22"/>
    </row>
    <row r="391" spans="1:11" x14ac:dyDescent="0.25">
      <c r="A391" s="6">
        <v>199</v>
      </c>
      <c r="B391" s="7" t="s">
        <v>965</v>
      </c>
      <c r="C391" s="6" t="s">
        <v>9</v>
      </c>
      <c r="D391" s="17">
        <v>20</v>
      </c>
      <c r="E391" s="17">
        <v>4</v>
      </c>
      <c r="F391" s="17">
        <f t="shared" si="6"/>
        <v>24</v>
      </c>
      <c r="G391" s="18"/>
      <c r="H391" s="18"/>
      <c r="I391" s="18"/>
      <c r="J391" s="22"/>
      <c r="K391" s="22"/>
    </row>
    <row r="392" spans="1:11" x14ac:dyDescent="0.25">
      <c r="A392" s="6">
        <v>200</v>
      </c>
      <c r="B392" s="7" t="s">
        <v>966</v>
      </c>
      <c r="C392" s="6" t="s">
        <v>9</v>
      </c>
      <c r="D392" s="17">
        <v>30</v>
      </c>
      <c r="E392" s="17">
        <v>6</v>
      </c>
      <c r="F392" s="17">
        <v>50</v>
      </c>
      <c r="G392" s="18"/>
      <c r="H392" s="18"/>
      <c r="I392" s="18"/>
      <c r="J392" s="22"/>
      <c r="K392" s="22"/>
    </row>
    <row r="393" spans="1:11" ht="30" x14ac:dyDescent="0.25">
      <c r="A393" s="6">
        <v>201</v>
      </c>
      <c r="B393" s="7" t="s">
        <v>968</v>
      </c>
      <c r="C393" s="6" t="s">
        <v>9</v>
      </c>
      <c r="D393" s="17">
        <v>50</v>
      </c>
      <c r="E393" s="17">
        <v>10</v>
      </c>
      <c r="F393" s="17">
        <f t="shared" si="6"/>
        <v>60</v>
      </c>
      <c r="G393" s="18"/>
      <c r="H393" s="18"/>
      <c r="I393" s="18"/>
      <c r="J393" s="22"/>
      <c r="K393" s="22"/>
    </row>
    <row r="394" spans="1:11" x14ac:dyDescent="0.25">
      <c r="A394" s="6">
        <v>202</v>
      </c>
      <c r="B394" s="7" t="s">
        <v>1050</v>
      </c>
      <c r="C394" s="6" t="s">
        <v>9</v>
      </c>
      <c r="D394" s="17">
        <v>30</v>
      </c>
      <c r="E394" s="17">
        <v>6</v>
      </c>
      <c r="F394" s="17">
        <f t="shared" si="6"/>
        <v>36</v>
      </c>
      <c r="G394" s="18"/>
      <c r="H394" s="18"/>
      <c r="I394" s="18"/>
      <c r="J394" s="22"/>
      <c r="K394" s="22"/>
    </row>
    <row r="395" spans="1:11" ht="30" x14ac:dyDescent="0.25">
      <c r="A395" s="6">
        <v>203</v>
      </c>
      <c r="B395" s="7" t="s">
        <v>1051</v>
      </c>
      <c r="C395" s="6" t="s">
        <v>9</v>
      </c>
      <c r="D395" s="17">
        <v>30</v>
      </c>
      <c r="E395" s="17">
        <v>6</v>
      </c>
      <c r="F395" s="17">
        <f t="shared" si="6"/>
        <v>36</v>
      </c>
      <c r="G395" s="18"/>
      <c r="H395" s="18"/>
      <c r="I395" s="18"/>
      <c r="J395" s="22"/>
      <c r="K395" s="22"/>
    </row>
    <row r="396" spans="1:11" x14ac:dyDescent="0.25">
      <c r="A396" s="6">
        <v>204</v>
      </c>
      <c r="B396" s="7" t="s">
        <v>1054</v>
      </c>
      <c r="C396" s="6" t="s">
        <v>9</v>
      </c>
      <c r="D396" s="17">
        <v>20</v>
      </c>
      <c r="E396" s="17">
        <v>4</v>
      </c>
      <c r="F396" s="17">
        <f t="shared" si="6"/>
        <v>24</v>
      </c>
      <c r="G396" s="18"/>
      <c r="H396" s="18"/>
      <c r="I396" s="18"/>
      <c r="J396" s="22"/>
      <c r="K396" s="22"/>
    </row>
    <row r="397" spans="1:11" x14ac:dyDescent="0.25">
      <c r="A397" s="6">
        <v>205</v>
      </c>
      <c r="B397" s="7" t="s">
        <v>1057</v>
      </c>
      <c r="C397" s="6" t="s">
        <v>9</v>
      </c>
      <c r="D397" s="17">
        <v>50</v>
      </c>
      <c r="E397" s="17">
        <v>10</v>
      </c>
      <c r="F397" s="17">
        <v>50</v>
      </c>
      <c r="G397" s="18"/>
      <c r="H397" s="18"/>
      <c r="I397" s="18"/>
      <c r="J397" s="22"/>
      <c r="K397" s="22"/>
    </row>
    <row r="398" spans="1:11" ht="30" x14ac:dyDescent="0.25">
      <c r="A398" s="6">
        <v>206</v>
      </c>
      <c r="B398" s="7" t="s">
        <v>1056</v>
      </c>
      <c r="C398" s="6" t="s">
        <v>9</v>
      </c>
      <c r="D398" s="17">
        <v>50</v>
      </c>
      <c r="E398" s="17">
        <v>10</v>
      </c>
      <c r="F398" s="17">
        <f t="shared" si="6"/>
        <v>60</v>
      </c>
      <c r="G398" s="18"/>
      <c r="H398" s="18"/>
      <c r="I398" s="18"/>
      <c r="J398" s="22"/>
      <c r="K398" s="22"/>
    </row>
    <row r="399" spans="1:11" x14ac:dyDescent="0.25">
      <c r="A399" s="6">
        <v>207</v>
      </c>
      <c r="B399" s="7" t="s">
        <v>970</v>
      </c>
      <c r="C399" s="6" t="s">
        <v>730</v>
      </c>
      <c r="D399" s="17">
        <v>10</v>
      </c>
      <c r="E399" s="17">
        <v>2</v>
      </c>
      <c r="F399" s="17">
        <v>10</v>
      </c>
      <c r="G399" s="18"/>
      <c r="H399" s="18"/>
      <c r="I399" s="18"/>
      <c r="J399" s="22"/>
      <c r="K399" s="22"/>
    </row>
    <row r="400" spans="1:11" x14ac:dyDescent="0.25">
      <c r="A400" s="6">
        <v>208</v>
      </c>
      <c r="B400" s="7" t="s">
        <v>972</v>
      </c>
      <c r="C400" s="6" t="s">
        <v>9</v>
      </c>
      <c r="D400" s="17">
        <v>10</v>
      </c>
      <c r="E400" s="17">
        <v>2</v>
      </c>
      <c r="F400" s="17">
        <v>10</v>
      </c>
      <c r="G400" s="18"/>
      <c r="H400" s="18"/>
      <c r="I400" s="18"/>
      <c r="J400" s="22"/>
      <c r="K400" s="22"/>
    </row>
    <row r="401" spans="1:11" x14ac:dyDescent="0.25">
      <c r="A401" s="6">
        <v>209</v>
      </c>
      <c r="B401" s="7" t="s">
        <v>974</v>
      </c>
      <c r="C401" s="6" t="s">
        <v>9</v>
      </c>
      <c r="D401" s="17">
        <v>10</v>
      </c>
      <c r="E401" s="17">
        <v>2</v>
      </c>
      <c r="F401" s="17">
        <v>10</v>
      </c>
      <c r="G401" s="18"/>
      <c r="H401" s="18"/>
      <c r="I401" s="18"/>
      <c r="J401" s="22"/>
      <c r="K401" s="22"/>
    </row>
    <row r="402" spans="1:11" x14ac:dyDescent="0.25">
      <c r="A402" s="6">
        <v>210</v>
      </c>
      <c r="B402" s="7" t="s">
        <v>976</v>
      </c>
      <c r="C402" s="6" t="s">
        <v>9</v>
      </c>
      <c r="D402" s="17">
        <v>20</v>
      </c>
      <c r="E402" s="17">
        <v>4</v>
      </c>
      <c r="F402" s="17">
        <f t="shared" si="6"/>
        <v>24</v>
      </c>
      <c r="G402" s="18"/>
      <c r="H402" s="18"/>
      <c r="I402" s="18"/>
      <c r="J402" s="22"/>
      <c r="K402" s="22"/>
    </row>
    <row r="403" spans="1:11" x14ac:dyDescent="0.25">
      <c r="A403" s="6">
        <v>211</v>
      </c>
      <c r="B403" s="7" t="s">
        <v>978</v>
      </c>
      <c r="C403" s="6" t="s">
        <v>210</v>
      </c>
      <c r="D403" s="17">
        <v>365</v>
      </c>
      <c r="E403" s="17">
        <v>73</v>
      </c>
      <c r="F403" s="17">
        <f t="shared" si="6"/>
        <v>438</v>
      </c>
      <c r="G403" s="18"/>
      <c r="H403" s="18"/>
      <c r="I403" s="18"/>
      <c r="J403" s="22"/>
      <c r="K403" s="22"/>
    </row>
    <row r="404" spans="1:11" x14ac:dyDescent="0.25">
      <c r="A404" s="6">
        <v>212</v>
      </c>
      <c r="B404" s="7" t="s">
        <v>980</v>
      </c>
      <c r="C404" s="6" t="s">
        <v>9</v>
      </c>
      <c r="D404" s="17">
        <v>2</v>
      </c>
      <c r="E404" s="17">
        <v>0</v>
      </c>
      <c r="F404" s="17">
        <f t="shared" si="6"/>
        <v>2</v>
      </c>
      <c r="G404" s="18"/>
      <c r="H404" s="18"/>
      <c r="I404" s="18"/>
      <c r="J404" s="22"/>
      <c r="K404" s="22"/>
    </row>
    <row r="405" spans="1:11" x14ac:dyDescent="0.25">
      <c r="A405" s="6">
        <v>213</v>
      </c>
      <c r="B405" s="7" t="s">
        <v>982</v>
      </c>
      <c r="C405" s="6" t="s">
        <v>9</v>
      </c>
      <c r="D405" s="17">
        <v>30</v>
      </c>
      <c r="E405" s="17">
        <v>6</v>
      </c>
      <c r="F405" s="17">
        <f t="shared" ref="F405" si="8">D405+E405</f>
        <v>36</v>
      </c>
      <c r="G405" s="18"/>
      <c r="H405" s="18"/>
      <c r="I405" s="18"/>
      <c r="J405" s="22"/>
      <c r="K405" s="22"/>
    </row>
    <row r="406" spans="1:11" ht="15" customHeight="1" x14ac:dyDescent="0.25">
      <c r="A406" s="20" t="s">
        <v>984</v>
      </c>
      <c r="B406" s="47" t="s">
        <v>985</v>
      </c>
      <c r="C406" s="48"/>
      <c r="D406" s="17"/>
      <c r="E406" s="17"/>
      <c r="F406" s="17"/>
      <c r="G406" s="18"/>
      <c r="H406" s="18"/>
      <c r="I406" s="18"/>
      <c r="J406" s="22"/>
      <c r="K406" s="22"/>
    </row>
    <row r="407" spans="1:11" x14ac:dyDescent="0.25">
      <c r="A407" s="6">
        <v>214</v>
      </c>
      <c r="B407" s="7" t="s">
        <v>986</v>
      </c>
      <c r="C407" s="6" t="s">
        <v>866</v>
      </c>
      <c r="D407" s="17">
        <v>1125</v>
      </c>
      <c r="E407" s="17">
        <v>225</v>
      </c>
      <c r="F407" s="17">
        <f t="shared" ref="F407:F413" si="9">D407+E407</f>
        <v>1350</v>
      </c>
      <c r="G407" s="18"/>
      <c r="H407" s="18"/>
      <c r="I407" s="18"/>
      <c r="J407" s="22"/>
      <c r="K407" s="22"/>
    </row>
    <row r="408" spans="1:11" x14ac:dyDescent="0.25">
      <c r="A408" s="6">
        <v>215</v>
      </c>
      <c r="B408" s="7" t="s">
        <v>988</v>
      </c>
      <c r="C408" s="6" t="s">
        <v>989</v>
      </c>
      <c r="D408" s="17">
        <v>15000</v>
      </c>
      <c r="E408" s="17">
        <v>3000</v>
      </c>
      <c r="F408" s="17">
        <v>19000</v>
      </c>
      <c r="G408" s="18"/>
      <c r="H408" s="18"/>
      <c r="I408" s="18"/>
      <c r="J408" s="22"/>
      <c r="K408" s="22"/>
    </row>
    <row r="409" spans="1:11" ht="30" x14ac:dyDescent="0.25">
      <c r="A409" s="6">
        <v>216</v>
      </c>
      <c r="B409" s="7" t="s">
        <v>991</v>
      </c>
      <c r="C409" s="6" t="s">
        <v>866</v>
      </c>
      <c r="D409" s="17">
        <v>1250</v>
      </c>
      <c r="E409" s="17">
        <v>250</v>
      </c>
      <c r="F409" s="17">
        <f t="shared" si="9"/>
        <v>1500</v>
      </c>
      <c r="G409" s="18"/>
      <c r="H409" s="18"/>
      <c r="I409" s="18"/>
      <c r="J409" s="22"/>
      <c r="K409" s="22"/>
    </row>
    <row r="410" spans="1:11" ht="30" x14ac:dyDescent="0.25">
      <c r="A410" s="6">
        <v>217</v>
      </c>
      <c r="B410" s="7" t="s">
        <v>993</v>
      </c>
      <c r="C410" s="6" t="s">
        <v>866</v>
      </c>
      <c r="D410" s="17">
        <v>700</v>
      </c>
      <c r="E410" s="17">
        <v>140</v>
      </c>
      <c r="F410" s="17">
        <f t="shared" si="9"/>
        <v>840</v>
      </c>
      <c r="G410" s="18"/>
      <c r="H410" s="18"/>
      <c r="I410" s="18"/>
      <c r="J410" s="22"/>
      <c r="K410" s="22"/>
    </row>
    <row r="411" spans="1:11" x14ac:dyDescent="0.25">
      <c r="A411" s="6">
        <v>218</v>
      </c>
      <c r="B411" s="7" t="s">
        <v>995</v>
      </c>
      <c r="C411" s="6" t="s">
        <v>866</v>
      </c>
      <c r="D411" s="17">
        <v>525</v>
      </c>
      <c r="E411" s="17">
        <v>105</v>
      </c>
      <c r="F411" s="17">
        <f t="shared" si="9"/>
        <v>630</v>
      </c>
      <c r="G411" s="18"/>
      <c r="H411" s="18"/>
      <c r="I411" s="18"/>
      <c r="J411" s="22"/>
      <c r="K411" s="22"/>
    </row>
    <row r="412" spans="1:11" x14ac:dyDescent="0.25">
      <c r="A412" s="6">
        <v>219</v>
      </c>
      <c r="B412" s="7" t="s">
        <v>997</v>
      </c>
      <c r="C412" s="6" t="s">
        <v>866</v>
      </c>
      <c r="D412" s="17">
        <v>888</v>
      </c>
      <c r="E412" s="17">
        <v>177</v>
      </c>
      <c r="F412" s="17">
        <f t="shared" si="9"/>
        <v>1065</v>
      </c>
      <c r="G412" s="18"/>
      <c r="H412" s="18"/>
      <c r="I412" s="18"/>
      <c r="J412" s="22"/>
      <c r="K412" s="22"/>
    </row>
    <row r="413" spans="1:11" x14ac:dyDescent="0.25">
      <c r="A413" s="6">
        <v>220</v>
      </c>
      <c r="B413" s="12" t="s">
        <v>999</v>
      </c>
      <c r="C413" s="19" t="s">
        <v>866</v>
      </c>
      <c r="D413" s="17">
        <v>2250</v>
      </c>
      <c r="E413" s="17">
        <v>450</v>
      </c>
      <c r="F413" s="17">
        <f t="shared" si="9"/>
        <v>2700</v>
      </c>
      <c r="G413" s="18"/>
      <c r="H413" s="18"/>
      <c r="I413" s="18"/>
      <c r="J413" s="22"/>
      <c r="K413" s="22"/>
    </row>
    <row r="414" spans="1:11" x14ac:dyDescent="0.25">
      <c r="A414" s="20" t="s">
        <v>1001</v>
      </c>
      <c r="B414" s="20" t="s">
        <v>1002</v>
      </c>
      <c r="C414" s="20"/>
      <c r="D414" s="17"/>
      <c r="E414" s="17"/>
      <c r="F414" s="17"/>
      <c r="G414" s="18"/>
      <c r="H414" s="18"/>
      <c r="I414" s="18"/>
      <c r="J414" s="22"/>
      <c r="K414" s="22"/>
    </row>
    <row r="415" spans="1:11" ht="30" x14ac:dyDescent="0.25">
      <c r="A415" s="6">
        <v>221</v>
      </c>
      <c r="B415" s="13" t="s">
        <v>1003</v>
      </c>
      <c r="C415" s="6" t="s">
        <v>9</v>
      </c>
      <c r="D415" s="17">
        <v>10</v>
      </c>
      <c r="E415" s="17">
        <v>2</v>
      </c>
      <c r="F415" s="17">
        <f t="shared" ref="F415:F429" si="10">D415+E415</f>
        <v>12</v>
      </c>
      <c r="G415" s="18"/>
      <c r="H415" s="18"/>
      <c r="I415" s="18"/>
      <c r="J415" s="22"/>
      <c r="K415" s="22"/>
    </row>
    <row r="416" spans="1:11" ht="30" x14ac:dyDescent="0.25">
      <c r="A416" s="6">
        <v>222</v>
      </c>
      <c r="B416" s="13" t="s">
        <v>1005</v>
      </c>
      <c r="C416" s="6" t="s">
        <v>9</v>
      </c>
      <c r="D416" s="17">
        <v>5</v>
      </c>
      <c r="E416" s="17">
        <v>1</v>
      </c>
      <c r="F416" s="17">
        <f t="shared" si="10"/>
        <v>6</v>
      </c>
      <c r="G416" s="18"/>
      <c r="H416" s="18"/>
      <c r="I416" s="18"/>
      <c r="J416" s="22"/>
      <c r="K416" s="22"/>
    </row>
    <row r="417" spans="1:11" x14ac:dyDescent="0.25">
      <c r="A417" s="6">
        <v>223</v>
      </c>
      <c r="B417" s="13" t="s">
        <v>1007</v>
      </c>
      <c r="C417" s="6" t="s">
        <v>9</v>
      </c>
      <c r="D417" s="17">
        <v>20</v>
      </c>
      <c r="E417" s="17">
        <v>4</v>
      </c>
      <c r="F417" s="17">
        <f t="shared" si="10"/>
        <v>24</v>
      </c>
      <c r="G417" s="18"/>
      <c r="H417" s="18"/>
      <c r="I417" s="18"/>
      <c r="J417" s="22"/>
      <c r="K417" s="22"/>
    </row>
    <row r="418" spans="1:11" x14ac:dyDescent="0.25">
      <c r="A418" s="6">
        <v>224</v>
      </c>
      <c r="B418" s="13" t="s">
        <v>1009</v>
      </c>
      <c r="C418" s="6" t="s">
        <v>9</v>
      </c>
      <c r="D418" s="17">
        <v>5</v>
      </c>
      <c r="E418" s="17">
        <v>1</v>
      </c>
      <c r="F418" s="17">
        <f t="shared" si="10"/>
        <v>6</v>
      </c>
      <c r="G418" s="18"/>
      <c r="H418" s="18"/>
      <c r="I418" s="18"/>
      <c r="J418" s="22"/>
      <c r="K418" s="22"/>
    </row>
    <row r="419" spans="1:11" x14ac:dyDescent="0.25">
      <c r="A419" s="6">
        <v>225</v>
      </c>
      <c r="B419" s="7" t="s">
        <v>1011</v>
      </c>
      <c r="C419" s="6" t="s">
        <v>9</v>
      </c>
      <c r="D419" s="17">
        <v>1</v>
      </c>
      <c r="E419" s="17">
        <v>0</v>
      </c>
      <c r="F419" s="17">
        <f t="shared" si="10"/>
        <v>1</v>
      </c>
      <c r="G419" s="18"/>
      <c r="H419" s="18"/>
      <c r="I419" s="18"/>
      <c r="J419" s="22"/>
      <c r="K419" s="22"/>
    </row>
    <row r="420" spans="1:11" x14ac:dyDescent="0.25">
      <c r="A420" s="6">
        <v>226</v>
      </c>
      <c r="B420" s="7" t="s">
        <v>1013</v>
      </c>
      <c r="C420" s="6" t="s">
        <v>9</v>
      </c>
      <c r="D420" s="17">
        <v>1</v>
      </c>
      <c r="E420" s="17">
        <v>0</v>
      </c>
      <c r="F420" s="17">
        <f t="shared" si="10"/>
        <v>1</v>
      </c>
      <c r="G420" s="18"/>
      <c r="H420" s="18"/>
      <c r="I420" s="18"/>
      <c r="J420" s="22"/>
      <c r="K420" s="22"/>
    </row>
    <row r="421" spans="1:11" x14ac:dyDescent="0.25">
      <c r="A421" s="6">
        <v>227</v>
      </c>
      <c r="B421" s="7" t="s">
        <v>1015</v>
      </c>
      <c r="C421" s="6" t="s">
        <v>9</v>
      </c>
      <c r="D421" s="17">
        <v>2</v>
      </c>
      <c r="E421" s="17">
        <v>0</v>
      </c>
      <c r="F421" s="17">
        <f t="shared" si="10"/>
        <v>2</v>
      </c>
      <c r="G421" s="18"/>
      <c r="H421" s="18"/>
      <c r="I421" s="18"/>
      <c r="J421" s="22"/>
      <c r="K421" s="22"/>
    </row>
    <row r="422" spans="1:11" x14ac:dyDescent="0.25">
      <c r="A422" s="6">
        <v>228</v>
      </c>
      <c r="B422" s="7" t="s">
        <v>1017</v>
      </c>
      <c r="C422" s="6" t="s">
        <v>9</v>
      </c>
      <c r="D422" s="17">
        <v>2</v>
      </c>
      <c r="E422" s="17">
        <v>0</v>
      </c>
      <c r="F422" s="17">
        <f t="shared" si="10"/>
        <v>2</v>
      </c>
      <c r="G422" s="18"/>
      <c r="H422" s="18"/>
      <c r="I422" s="18"/>
      <c r="J422" s="22"/>
      <c r="K422" s="22"/>
    </row>
    <row r="423" spans="1:11" x14ac:dyDescent="0.25">
      <c r="A423" s="6">
        <v>229</v>
      </c>
      <c r="B423" s="7" t="s">
        <v>1019</v>
      </c>
      <c r="C423" s="6" t="s">
        <v>9</v>
      </c>
      <c r="D423" s="17">
        <v>1</v>
      </c>
      <c r="E423" s="17">
        <v>0</v>
      </c>
      <c r="F423" s="17">
        <f t="shared" si="10"/>
        <v>1</v>
      </c>
      <c r="G423" s="18"/>
      <c r="H423" s="18"/>
      <c r="I423" s="18"/>
      <c r="J423" s="22"/>
      <c r="K423" s="22"/>
    </row>
    <row r="424" spans="1:11" x14ac:dyDescent="0.25">
      <c r="A424" s="6">
        <v>230</v>
      </c>
      <c r="B424" s="7" t="s">
        <v>1021</v>
      </c>
      <c r="C424" s="6" t="s">
        <v>9</v>
      </c>
      <c r="D424" s="17">
        <v>5</v>
      </c>
      <c r="E424" s="17">
        <v>1</v>
      </c>
      <c r="F424" s="17">
        <f t="shared" si="10"/>
        <v>6</v>
      </c>
      <c r="G424" s="18"/>
      <c r="H424" s="18"/>
      <c r="I424" s="18"/>
      <c r="J424" s="22"/>
      <c r="K424" s="22"/>
    </row>
    <row r="425" spans="1:11" x14ac:dyDescent="0.25">
      <c r="A425" s="6">
        <v>231</v>
      </c>
      <c r="B425" s="7" t="s">
        <v>1023</v>
      </c>
      <c r="C425" s="6" t="s">
        <v>1024</v>
      </c>
      <c r="D425" s="17">
        <v>5</v>
      </c>
      <c r="E425" s="17">
        <v>1</v>
      </c>
      <c r="F425" s="17">
        <f t="shared" si="10"/>
        <v>6</v>
      </c>
      <c r="G425" s="18"/>
      <c r="H425" s="18"/>
      <c r="I425" s="18"/>
      <c r="J425" s="22"/>
      <c r="K425" s="22"/>
    </row>
    <row r="426" spans="1:11" x14ac:dyDescent="0.25">
      <c r="A426" s="6">
        <v>232</v>
      </c>
      <c r="B426" s="7" t="s">
        <v>1026</v>
      </c>
      <c r="C426" s="14" t="s">
        <v>9</v>
      </c>
      <c r="D426" s="17">
        <v>3</v>
      </c>
      <c r="E426" s="17">
        <v>1</v>
      </c>
      <c r="F426" s="17">
        <f t="shared" si="10"/>
        <v>4</v>
      </c>
      <c r="G426" s="18"/>
      <c r="H426" s="18"/>
      <c r="I426" s="18"/>
      <c r="J426" s="22"/>
      <c r="K426" s="22"/>
    </row>
    <row r="427" spans="1:11" x14ac:dyDescent="0.25">
      <c r="A427" s="6">
        <v>233</v>
      </c>
      <c r="B427" s="7" t="s">
        <v>1028</v>
      </c>
      <c r="C427" s="14" t="s">
        <v>9</v>
      </c>
      <c r="D427" s="17">
        <v>2</v>
      </c>
      <c r="E427" s="17">
        <v>0</v>
      </c>
      <c r="F427" s="17">
        <f t="shared" si="10"/>
        <v>2</v>
      </c>
      <c r="G427" s="18"/>
      <c r="H427" s="18"/>
      <c r="I427" s="18"/>
      <c r="J427" s="22"/>
      <c r="K427" s="22"/>
    </row>
    <row r="428" spans="1:11" x14ac:dyDescent="0.25">
      <c r="A428" s="6">
        <v>234</v>
      </c>
      <c r="B428" s="7" t="s">
        <v>1030</v>
      </c>
      <c r="C428" s="6" t="s">
        <v>9</v>
      </c>
      <c r="D428" s="8">
        <v>1</v>
      </c>
      <c r="E428" s="8">
        <v>0</v>
      </c>
      <c r="F428" s="8">
        <f t="shared" si="10"/>
        <v>1</v>
      </c>
      <c r="G428" s="9"/>
      <c r="H428" s="9"/>
      <c r="I428" s="9"/>
      <c r="J428" s="22"/>
      <c r="K428" s="22"/>
    </row>
    <row r="429" spans="1:11" x14ac:dyDescent="0.25">
      <c r="A429" s="6">
        <v>235</v>
      </c>
      <c r="B429" s="13" t="s">
        <v>1032</v>
      </c>
      <c r="C429" s="14" t="s">
        <v>9</v>
      </c>
      <c r="D429" s="8">
        <v>5</v>
      </c>
      <c r="E429" s="8">
        <v>1</v>
      </c>
      <c r="F429" s="8">
        <f t="shared" si="10"/>
        <v>6</v>
      </c>
      <c r="G429" s="9"/>
      <c r="H429" s="9"/>
      <c r="I429" s="9"/>
      <c r="J429" s="22"/>
      <c r="K429" s="22"/>
    </row>
    <row r="430" spans="1:11" x14ac:dyDescent="0.25">
      <c r="A430" s="6">
        <v>236</v>
      </c>
      <c r="B430" s="13" t="s">
        <v>1034</v>
      </c>
      <c r="C430" s="14" t="s">
        <v>9</v>
      </c>
      <c r="D430" s="8">
        <v>3</v>
      </c>
      <c r="E430" s="8">
        <v>1</v>
      </c>
      <c r="F430" s="8">
        <v>4</v>
      </c>
      <c r="G430" s="9"/>
      <c r="H430" s="9"/>
      <c r="I430" s="9"/>
      <c r="J430" s="22"/>
      <c r="K430" s="22"/>
    </row>
    <row r="431" spans="1:11" x14ac:dyDescent="0.25">
      <c r="A431" s="40" t="s">
        <v>1044</v>
      </c>
      <c r="B431" s="41"/>
      <c r="C431" s="40"/>
      <c r="D431" s="41"/>
      <c r="E431" s="40"/>
      <c r="F431" s="41"/>
      <c r="G431" s="40"/>
      <c r="H431" s="41"/>
      <c r="I431" s="40"/>
      <c r="J431" s="41"/>
      <c r="K431" s="27"/>
    </row>
    <row r="432" spans="1:11" ht="78" customHeight="1" x14ac:dyDescent="0.25">
      <c r="A432" s="42" t="s">
        <v>1063</v>
      </c>
      <c r="B432" s="43"/>
      <c r="C432" s="28"/>
      <c r="D432" s="29"/>
      <c r="E432" s="30"/>
      <c r="F432" s="29"/>
      <c r="G432" s="31"/>
      <c r="H432" s="31"/>
      <c r="I432" s="31"/>
      <c r="J432" s="32"/>
      <c r="K432" s="32"/>
    </row>
  </sheetData>
  <autoFilter ref="A6:M189" xr:uid="{ACF56BBF-92F4-45A5-9F39-210073F6F2A3}"/>
  <mergeCells count="20">
    <mergeCell ref="E1:K1"/>
    <mergeCell ref="E2:K2"/>
    <mergeCell ref="A3:K3"/>
    <mergeCell ref="A4:K4"/>
    <mergeCell ref="A5:K5"/>
    <mergeCell ref="A1:D1"/>
    <mergeCell ref="A2:D2"/>
    <mergeCell ref="A7:K7"/>
    <mergeCell ref="A191:K191"/>
    <mergeCell ref="C431:D431"/>
    <mergeCell ref="E431:F431"/>
    <mergeCell ref="G431:H431"/>
    <mergeCell ref="I431:J431"/>
    <mergeCell ref="B8:C8"/>
    <mergeCell ref="B175:C175"/>
    <mergeCell ref="B192:C192"/>
    <mergeCell ref="B406:C406"/>
    <mergeCell ref="A432:B432"/>
    <mergeCell ref="A190:B190"/>
    <mergeCell ref="A431:B431"/>
  </mergeCells>
  <dataValidations count="1">
    <dataValidation type="list" allowBlank="1" sqref="G9:I188 G193:I425 G428:I432" xr:uid="{6FFBFD0C-FDCB-4BCE-9481-C7D9901F98A5}">
      <formula1>",Thương mại,Tự sản xuất"</formula1>
    </dataValidation>
  </dataValidations>
  <pageMargins left="0.28000000000000003" right="0.21" top="0.69" bottom="0.55000000000000004" header="0.36" footer="0.27"/>
  <pageSetup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PL01</vt:lpstr>
      <vt:lpstr>PL02</vt:lpstr>
      <vt:lpstr>'PL01'!Print_Titles</vt:lpstr>
      <vt:lpstr>'PL02'!Print_Titles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Hanh Chanh Quan Tri</dc:creator>
  <cp:lastModifiedBy>Hanh Chanh Quan Tri</cp:lastModifiedBy>
  <cp:lastPrinted>2025-06-10T11:16:27Z</cp:lastPrinted>
  <dcterms:created xsi:type="dcterms:W3CDTF">2025-02-17T01:08:40Z</dcterms:created>
  <dcterms:modified xsi:type="dcterms:W3CDTF">2025-06-10T11:23:10Z</dcterms:modified>
</cp:coreProperties>
</file>